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mc:AlternateContent xmlns:mc="http://schemas.openxmlformats.org/markup-compatibility/2006">
    <mc:Choice Requires="x15">
      <x15ac:absPath xmlns:x15ac="http://schemas.microsoft.com/office/spreadsheetml/2010/11/ac" url="\\SAVOLSERVER\Company\Distribution\Capitol Region Council of Governments\2024\"/>
    </mc:Choice>
  </mc:AlternateContent>
  <xr:revisionPtr revIDLastSave="0" documentId="13_ncr:1_{A0BA1B2C-8E8D-4A5E-A1FF-41B73A755DDE}" xr6:coauthVersionLast="47" xr6:coauthVersionMax="47" xr10:uidLastSave="{00000000-0000-0000-0000-000000000000}"/>
  <workbookProtection lockStructure="1"/>
  <bookViews>
    <workbookView xWindow="-108" yWindow="-108" windowWidth="23256" windowHeight="12456" activeTab="1" xr2:uid="{00000000-000D-0000-FFFF-FFFF00000000}"/>
  </bookViews>
  <sheets>
    <sheet name="Instructions" sheetId="1" r:id="rId1"/>
    <sheet name="Primary Responses" sheetId="2" r:id="rId2"/>
    <sheet name="Additional Responses" sheetId="3" r:id="rId3"/>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41" i="3" l="1"/>
  <c r="K241" i="3" s="1"/>
  <c r="G241" i="3"/>
  <c r="F241" i="3"/>
  <c r="B241" i="3"/>
  <c r="H240" i="3"/>
  <c r="K240" i="3" s="1"/>
  <c r="G240" i="3"/>
  <c r="F240" i="3"/>
  <c r="B240" i="3"/>
  <c r="H239" i="3"/>
  <c r="K239" i="3" s="1"/>
  <c r="G239" i="3"/>
  <c r="F239" i="3"/>
  <c r="B239" i="3"/>
  <c r="H238" i="3"/>
  <c r="K238" i="3" s="1"/>
  <c r="G238" i="3"/>
  <c r="F238" i="3"/>
  <c r="B238" i="3"/>
  <c r="H237" i="3"/>
  <c r="K237" i="3" s="1"/>
  <c r="G237" i="3"/>
  <c r="F237" i="3"/>
  <c r="B237" i="3"/>
  <c r="H236" i="3"/>
  <c r="K236" i="3" s="1"/>
  <c r="G236" i="3"/>
  <c r="F236" i="3"/>
  <c r="B236" i="3"/>
  <c r="H235" i="3"/>
  <c r="K235" i="3" s="1"/>
  <c r="G235" i="3"/>
  <c r="F235" i="3"/>
  <c r="B235" i="3"/>
  <c r="H234" i="3"/>
  <c r="K234" i="3" s="1"/>
  <c r="G234" i="3"/>
  <c r="F234" i="3"/>
  <c r="B234" i="3"/>
  <c r="H233" i="3"/>
  <c r="K233" i="3" s="1"/>
  <c r="G233" i="3"/>
  <c r="F233" i="3"/>
  <c r="B233" i="3"/>
  <c r="H232" i="3"/>
  <c r="K232" i="3" s="1"/>
  <c r="G232" i="3"/>
  <c r="F232" i="3"/>
  <c r="B232" i="3"/>
  <c r="H231" i="3"/>
  <c r="K231" i="3" s="1"/>
  <c r="G231" i="3"/>
  <c r="F231" i="3"/>
  <c r="B231" i="3"/>
  <c r="H230" i="3"/>
  <c r="K230" i="3" s="1"/>
  <c r="G230" i="3"/>
  <c r="F230" i="3"/>
  <c r="B230" i="3"/>
  <c r="H229" i="3"/>
  <c r="K229" i="3" s="1"/>
  <c r="G229" i="3"/>
  <c r="F229" i="3"/>
  <c r="B229" i="3"/>
  <c r="H228" i="3"/>
  <c r="K228" i="3" s="1"/>
  <c r="G228" i="3"/>
  <c r="F228" i="3"/>
  <c r="B228" i="3"/>
  <c r="H227" i="3"/>
  <c r="K227" i="3" s="1"/>
  <c r="G227" i="3"/>
  <c r="F227" i="3"/>
  <c r="B227" i="3"/>
  <c r="H226" i="3"/>
  <c r="K226" i="3" s="1"/>
  <c r="G226" i="3"/>
  <c r="F226" i="3"/>
  <c r="B226" i="3"/>
  <c r="H225" i="3"/>
  <c r="K225" i="3" s="1"/>
  <c r="G225" i="3"/>
  <c r="F225" i="3"/>
  <c r="B225" i="3"/>
  <c r="H224" i="3"/>
  <c r="K224" i="3" s="1"/>
  <c r="G224" i="3"/>
  <c r="F224" i="3"/>
  <c r="B224" i="3"/>
  <c r="H223" i="3"/>
  <c r="K223" i="3" s="1"/>
  <c r="G223" i="3"/>
  <c r="F223" i="3"/>
  <c r="B223" i="3"/>
  <c r="H222" i="3"/>
  <c r="K222" i="3" s="1"/>
  <c r="G222" i="3"/>
  <c r="F222" i="3"/>
  <c r="B222" i="3"/>
  <c r="H221" i="3"/>
  <c r="K221" i="3" s="1"/>
  <c r="G221" i="3"/>
  <c r="F221" i="3"/>
  <c r="B221" i="3"/>
  <c r="H220" i="3"/>
  <c r="K220" i="3" s="1"/>
  <c r="G220" i="3"/>
  <c r="F220" i="3"/>
  <c r="B220" i="3"/>
  <c r="H219" i="3"/>
  <c r="K219" i="3" s="1"/>
  <c r="G219" i="3"/>
  <c r="F219" i="3"/>
  <c r="B219" i="3"/>
  <c r="H218" i="3"/>
  <c r="K218" i="3" s="1"/>
  <c r="G218" i="3"/>
  <c r="F218" i="3"/>
  <c r="B218" i="3"/>
  <c r="H217" i="3"/>
  <c r="K217" i="3" s="1"/>
  <c r="G217" i="3"/>
  <c r="F217" i="3"/>
  <c r="B217" i="3"/>
  <c r="H216" i="3"/>
  <c r="K216" i="3" s="1"/>
  <c r="G216" i="3"/>
  <c r="F216" i="3"/>
  <c r="B216" i="3"/>
  <c r="H215" i="3"/>
  <c r="K215" i="3" s="1"/>
  <c r="G215" i="3"/>
  <c r="F215" i="3"/>
  <c r="B215" i="3"/>
  <c r="H214" i="3"/>
  <c r="K214" i="3" s="1"/>
  <c r="G214" i="3"/>
  <c r="F214" i="3"/>
  <c r="B214" i="3"/>
  <c r="H213" i="3"/>
  <c r="K213" i="3" s="1"/>
  <c r="G213" i="3"/>
  <c r="F213" i="3"/>
  <c r="B213" i="3"/>
  <c r="H212" i="3"/>
  <c r="K212" i="3" s="1"/>
  <c r="G212" i="3"/>
  <c r="F212" i="3"/>
  <c r="B212" i="3"/>
  <c r="H211" i="3"/>
  <c r="K211" i="3" s="1"/>
  <c r="G211" i="3"/>
  <c r="F211" i="3"/>
  <c r="B211" i="3"/>
  <c r="H210" i="3"/>
  <c r="K210" i="3" s="1"/>
  <c r="G210" i="3"/>
  <c r="F210" i="3"/>
  <c r="B210" i="3"/>
  <c r="H209" i="3"/>
  <c r="K209" i="3" s="1"/>
  <c r="G209" i="3"/>
  <c r="F209" i="3"/>
  <c r="B209" i="3"/>
  <c r="H208" i="3"/>
  <c r="K208" i="3" s="1"/>
  <c r="G208" i="3"/>
  <c r="F208" i="3"/>
  <c r="B208" i="3"/>
  <c r="H207" i="3"/>
  <c r="K207" i="3" s="1"/>
  <c r="G207" i="3"/>
  <c r="F207" i="3"/>
  <c r="B207" i="3"/>
  <c r="H206" i="3"/>
  <c r="K206" i="3" s="1"/>
  <c r="G206" i="3"/>
  <c r="F206" i="3"/>
  <c r="B206" i="3"/>
  <c r="H205" i="3"/>
  <c r="K205" i="3" s="1"/>
  <c r="G205" i="3"/>
  <c r="F205" i="3"/>
  <c r="B205" i="3"/>
  <c r="H204" i="3"/>
  <c r="K204" i="3" s="1"/>
  <c r="G204" i="3"/>
  <c r="F204" i="3"/>
  <c r="B204" i="3"/>
  <c r="H203" i="3"/>
  <c r="K203" i="3" s="1"/>
  <c r="G203" i="3"/>
  <c r="F203" i="3"/>
  <c r="B203" i="3"/>
  <c r="H202" i="3"/>
  <c r="K202" i="3" s="1"/>
  <c r="G202" i="3"/>
  <c r="F202" i="3"/>
  <c r="B202" i="3"/>
  <c r="H201" i="3"/>
  <c r="K201" i="3" s="1"/>
  <c r="G201" i="3"/>
  <c r="F201" i="3"/>
  <c r="B201" i="3"/>
  <c r="H200" i="3"/>
  <c r="K200" i="3" s="1"/>
  <c r="G200" i="3"/>
  <c r="F200" i="3"/>
  <c r="B200" i="3"/>
  <c r="H199" i="3"/>
  <c r="K199" i="3" s="1"/>
  <c r="G199" i="3"/>
  <c r="F199" i="3"/>
  <c r="B199" i="3"/>
  <c r="H198" i="3"/>
  <c r="K198" i="3" s="1"/>
  <c r="G198" i="3"/>
  <c r="F198" i="3"/>
  <c r="B198" i="3"/>
  <c r="H197" i="3"/>
  <c r="K197" i="3" s="1"/>
  <c r="G197" i="3"/>
  <c r="F197" i="3"/>
  <c r="B197" i="3"/>
  <c r="H196" i="3"/>
  <c r="K196" i="3" s="1"/>
  <c r="G196" i="3"/>
  <c r="F196" i="3"/>
  <c r="B196" i="3"/>
  <c r="H195" i="3"/>
  <c r="K195" i="3" s="1"/>
  <c r="G195" i="3"/>
  <c r="F195" i="3"/>
  <c r="B195" i="3"/>
  <c r="H194" i="3"/>
  <c r="K194" i="3" s="1"/>
  <c r="G194" i="3"/>
  <c r="F194" i="3"/>
  <c r="B194" i="3"/>
  <c r="H193" i="3"/>
  <c r="K193" i="3" s="1"/>
  <c r="G193" i="3"/>
  <c r="F193" i="3"/>
  <c r="B193" i="3"/>
  <c r="H192" i="3"/>
  <c r="K192" i="3" s="1"/>
  <c r="G192" i="3"/>
  <c r="F192" i="3"/>
  <c r="B192" i="3"/>
  <c r="H191" i="3"/>
  <c r="K191" i="3" s="1"/>
  <c r="G191" i="3"/>
  <c r="F191" i="3"/>
  <c r="B191" i="3"/>
  <c r="H190" i="3"/>
  <c r="K190" i="3" s="1"/>
  <c r="G190" i="3"/>
  <c r="F190" i="3"/>
  <c r="B190" i="3"/>
  <c r="H189" i="3"/>
  <c r="K189" i="3" s="1"/>
  <c r="G189" i="3"/>
  <c r="F189" i="3"/>
  <c r="B189" i="3"/>
  <c r="H188" i="3"/>
  <c r="K188" i="3" s="1"/>
  <c r="G188" i="3"/>
  <c r="F188" i="3"/>
  <c r="B188" i="3"/>
  <c r="H187" i="3"/>
  <c r="K187" i="3" s="1"/>
  <c r="G187" i="3"/>
  <c r="F187" i="3"/>
  <c r="B187" i="3"/>
  <c r="H186" i="3"/>
  <c r="K186" i="3" s="1"/>
  <c r="G186" i="3"/>
  <c r="F186" i="3"/>
  <c r="B186" i="3"/>
  <c r="H185" i="3"/>
  <c r="K185" i="3" s="1"/>
  <c r="G185" i="3"/>
  <c r="F185" i="3"/>
  <c r="B185" i="3"/>
  <c r="H184" i="3"/>
  <c r="K184" i="3" s="1"/>
  <c r="G184" i="3"/>
  <c r="F184" i="3"/>
  <c r="B184" i="3"/>
  <c r="H183" i="3"/>
  <c r="K183" i="3" s="1"/>
  <c r="G183" i="3"/>
  <c r="F183" i="3"/>
  <c r="B183" i="3"/>
  <c r="H182" i="3"/>
  <c r="K182" i="3" s="1"/>
  <c r="G182" i="3"/>
  <c r="F182" i="3"/>
  <c r="B182" i="3"/>
  <c r="H181" i="3"/>
  <c r="K181" i="3" s="1"/>
  <c r="G181" i="3"/>
  <c r="F181" i="3"/>
  <c r="B181" i="3"/>
  <c r="H180" i="3"/>
  <c r="K180" i="3" s="1"/>
  <c r="G180" i="3"/>
  <c r="F180" i="3"/>
  <c r="B180" i="3"/>
  <c r="H179" i="3"/>
  <c r="K179" i="3" s="1"/>
  <c r="G179" i="3"/>
  <c r="F179" i="3"/>
  <c r="B179" i="3"/>
  <c r="H178" i="3"/>
  <c r="K178" i="3" s="1"/>
  <c r="G178" i="3"/>
  <c r="F178" i="3"/>
  <c r="B178" i="3"/>
  <c r="H177" i="3"/>
  <c r="K177" i="3" s="1"/>
  <c r="G177" i="3"/>
  <c r="F177" i="3"/>
  <c r="B177" i="3"/>
  <c r="H176" i="3"/>
  <c r="K176" i="3" s="1"/>
  <c r="G176" i="3"/>
  <c r="F176" i="3"/>
  <c r="B176" i="3"/>
  <c r="H175" i="3"/>
  <c r="K175" i="3" s="1"/>
  <c r="G175" i="3"/>
  <c r="F175" i="3"/>
  <c r="B175" i="3"/>
  <c r="H174" i="3"/>
  <c r="K174" i="3" s="1"/>
  <c r="G174" i="3"/>
  <c r="F174" i="3"/>
  <c r="B174" i="3"/>
  <c r="H173" i="3"/>
  <c r="K173" i="3" s="1"/>
  <c r="G173" i="3"/>
  <c r="F173" i="3"/>
  <c r="B173" i="3"/>
  <c r="H172" i="3"/>
  <c r="K172" i="3" s="1"/>
  <c r="G172" i="3"/>
  <c r="F172" i="3"/>
  <c r="B172" i="3"/>
  <c r="H171" i="3"/>
  <c r="K171" i="3" s="1"/>
  <c r="G171" i="3"/>
  <c r="F171" i="3"/>
  <c r="B171" i="3"/>
  <c r="H170" i="3"/>
  <c r="K170" i="3" s="1"/>
  <c r="G170" i="3"/>
  <c r="F170" i="3"/>
  <c r="B170" i="3"/>
  <c r="H169" i="3"/>
  <c r="K169" i="3" s="1"/>
  <c r="G169" i="3"/>
  <c r="F169" i="3"/>
  <c r="B169" i="3"/>
  <c r="H168" i="3"/>
  <c r="K168" i="3" s="1"/>
  <c r="G168" i="3"/>
  <c r="F168" i="3"/>
  <c r="B168" i="3"/>
  <c r="H167" i="3"/>
  <c r="K167" i="3" s="1"/>
  <c r="G167" i="3"/>
  <c r="F167" i="3"/>
  <c r="B167" i="3"/>
  <c r="H166" i="3"/>
  <c r="K166" i="3" s="1"/>
  <c r="G166" i="3"/>
  <c r="F166" i="3"/>
  <c r="B166" i="3"/>
  <c r="H165" i="3"/>
  <c r="K165" i="3" s="1"/>
  <c r="G165" i="3"/>
  <c r="F165" i="3"/>
  <c r="B165" i="3"/>
  <c r="H164" i="3"/>
  <c r="K164" i="3" s="1"/>
  <c r="G164" i="3"/>
  <c r="F164" i="3"/>
  <c r="B164" i="3"/>
  <c r="H163" i="3"/>
  <c r="K163" i="3" s="1"/>
  <c r="G163" i="3"/>
  <c r="F163" i="3"/>
  <c r="B163" i="3"/>
  <c r="H162" i="3"/>
  <c r="K162" i="3" s="1"/>
  <c r="G162" i="3"/>
  <c r="F162" i="3"/>
  <c r="B162" i="3"/>
  <c r="H161" i="3"/>
  <c r="K161" i="3" s="1"/>
  <c r="G161" i="3"/>
  <c r="F161" i="3"/>
  <c r="B161" i="3"/>
  <c r="H160" i="3"/>
  <c r="K160" i="3" s="1"/>
  <c r="G160" i="3"/>
  <c r="F160" i="3"/>
  <c r="B160" i="3"/>
  <c r="H159" i="3"/>
  <c r="K159" i="3" s="1"/>
  <c r="G159" i="3"/>
  <c r="F159" i="3"/>
  <c r="B159" i="3"/>
  <c r="H158" i="3"/>
  <c r="K158" i="3" s="1"/>
  <c r="G158" i="3"/>
  <c r="F158" i="3"/>
  <c r="B158" i="3"/>
  <c r="H157" i="3"/>
  <c r="K157" i="3" s="1"/>
  <c r="G157" i="3"/>
  <c r="F157" i="3"/>
  <c r="B157" i="3"/>
  <c r="H156" i="3"/>
  <c r="K156" i="3" s="1"/>
  <c r="G156" i="3"/>
  <c r="F156" i="3"/>
  <c r="B156" i="3"/>
  <c r="H155" i="3"/>
  <c r="K155" i="3" s="1"/>
  <c r="G155" i="3"/>
  <c r="F155" i="3"/>
  <c r="B155" i="3"/>
  <c r="H154" i="3"/>
  <c r="K154" i="3" s="1"/>
  <c r="G154" i="3"/>
  <c r="F154" i="3"/>
  <c r="B154" i="3"/>
  <c r="H153" i="3"/>
  <c r="K153" i="3" s="1"/>
  <c r="G153" i="3"/>
  <c r="F153" i="3"/>
  <c r="B153" i="3"/>
  <c r="H152" i="3"/>
  <c r="K152" i="3" s="1"/>
  <c r="G152" i="3"/>
  <c r="F152" i="3"/>
  <c r="B152" i="3"/>
  <c r="H151" i="3"/>
  <c r="K151" i="3" s="1"/>
  <c r="G151" i="3"/>
  <c r="F151" i="3"/>
  <c r="B151" i="3"/>
  <c r="H150" i="3"/>
  <c r="K150" i="3" s="1"/>
  <c r="G150" i="3"/>
  <c r="F150" i="3"/>
  <c r="B150" i="3"/>
  <c r="H149" i="3"/>
  <c r="K149" i="3" s="1"/>
  <c r="G149" i="3"/>
  <c r="F149" i="3"/>
  <c r="B149" i="3"/>
  <c r="H148" i="3"/>
  <c r="K148" i="3" s="1"/>
  <c r="G148" i="3"/>
  <c r="F148" i="3"/>
  <c r="B148" i="3"/>
  <c r="H147" i="3"/>
  <c r="K147" i="3" s="1"/>
  <c r="G147" i="3"/>
  <c r="F147" i="3"/>
  <c r="B147" i="3"/>
  <c r="H146" i="3"/>
  <c r="K146" i="3" s="1"/>
  <c r="G146" i="3"/>
  <c r="F146" i="3"/>
  <c r="B146" i="3"/>
  <c r="H145" i="3"/>
  <c r="K145" i="3" s="1"/>
  <c r="G145" i="3"/>
  <c r="F145" i="3"/>
  <c r="B145" i="3"/>
  <c r="H144" i="3"/>
  <c r="K144" i="3" s="1"/>
  <c r="G144" i="3"/>
  <c r="F144" i="3"/>
  <c r="B144" i="3"/>
  <c r="H143" i="3"/>
  <c r="K143" i="3" s="1"/>
  <c r="G143" i="3"/>
  <c r="F143" i="3"/>
  <c r="B143" i="3"/>
  <c r="H142" i="3"/>
  <c r="K142" i="3" s="1"/>
  <c r="G142" i="3"/>
  <c r="F142" i="3"/>
  <c r="B142" i="3"/>
  <c r="H141" i="3"/>
  <c r="K141" i="3" s="1"/>
  <c r="G141" i="3"/>
  <c r="F141" i="3"/>
  <c r="B141" i="3"/>
  <c r="H140" i="3"/>
  <c r="K140" i="3" s="1"/>
  <c r="G140" i="3"/>
  <c r="F140" i="3"/>
  <c r="B140" i="3"/>
  <c r="H139" i="3"/>
  <c r="K139" i="3" s="1"/>
  <c r="G139" i="3"/>
  <c r="F139" i="3"/>
  <c r="B139" i="3"/>
  <c r="H138" i="3"/>
  <c r="K138" i="3" s="1"/>
  <c r="G138" i="3"/>
  <c r="F138" i="3"/>
  <c r="B138" i="3"/>
  <c r="H137" i="3"/>
  <c r="K137" i="3" s="1"/>
  <c r="G137" i="3"/>
  <c r="F137" i="3"/>
  <c r="B137" i="3"/>
  <c r="H136" i="3"/>
  <c r="K136" i="3" s="1"/>
  <c r="G136" i="3"/>
  <c r="F136" i="3"/>
  <c r="B136" i="3"/>
  <c r="H135" i="3"/>
  <c r="K135" i="3" s="1"/>
  <c r="G135" i="3"/>
  <c r="F135" i="3"/>
  <c r="B135" i="3"/>
  <c r="H134" i="3"/>
  <c r="K134" i="3" s="1"/>
  <c r="G134" i="3"/>
  <c r="F134" i="3"/>
  <c r="B134" i="3"/>
  <c r="H133" i="3"/>
  <c r="K133" i="3" s="1"/>
  <c r="G133" i="3"/>
  <c r="F133" i="3"/>
  <c r="B133" i="3"/>
  <c r="H132" i="3"/>
  <c r="K132" i="3" s="1"/>
  <c r="G132" i="3"/>
  <c r="F132" i="3"/>
  <c r="B132" i="3"/>
  <c r="H131" i="3"/>
  <c r="K131" i="3" s="1"/>
  <c r="G131" i="3"/>
  <c r="F131" i="3"/>
  <c r="B131" i="3"/>
  <c r="H130" i="3"/>
  <c r="K130" i="3" s="1"/>
  <c r="G130" i="3"/>
  <c r="F130" i="3"/>
  <c r="B130" i="3"/>
  <c r="H129" i="3"/>
  <c r="K129" i="3" s="1"/>
  <c r="G129" i="3"/>
  <c r="F129" i="3"/>
  <c r="B129" i="3"/>
  <c r="H128" i="3"/>
  <c r="K128" i="3" s="1"/>
  <c r="G128" i="3"/>
  <c r="F128" i="3"/>
  <c r="B128" i="3"/>
  <c r="H127" i="3"/>
  <c r="K127" i="3" s="1"/>
  <c r="G127" i="3"/>
  <c r="F127" i="3"/>
  <c r="B127" i="3"/>
  <c r="H126" i="3"/>
  <c r="K126" i="3" s="1"/>
  <c r="G126" i="3"/>
  <c r="F126" i="3"/>
  <c r="B126" i="3"/>
  <c r="H125" i="3"/>
  <c r="K125" i="3" s="1"/>
  <c r="G125" i="3"/>
  <c r="F125" i="3"/>
  <c r="B125" i="3"/>
  <c r="H124" i="3"/>
  <c r="K124" i="3" s="1"/>
  <c r="G124" i="3"/>
  <c r="F124" i="3"/>
  <c r="B124" i="3"/>
  <c r="H123" i="3"/>
  <c r="K123" i="3" s="1"/>
  <c r="G123" i="3"/>
  <c r="F123" i="3"/>
  <c r="B123" i="3"/>
  <c r="H122" i="3"/>
  <c r="K122" i="3" s="1"/>
  <c r="G122" i="3"/>
  <c r="F122" i="3"/>
  <c r="B122" i="3"/>
  <c r="H121" i="3"/>
  <c r="K121" i="3" s="1"/>
  <c r="G121" i="3"/>
  <c r="F121" i="3"/>
  <c r="B121" i="3"/>
  <c r="H120" i="3"/>
  <c r="K120" i="3" s="1"/>
  <c r="G120" i="3"/>
  <c r="F120" i="3"/>
  <c r="B120" i="3"/>
  <c r="H119" i="3"/>
  <c r="K119" i="3" s="1"/>
  <c r="G119" i="3"/>
  <c r="F119" i="3"/>
  <c r="B119" i="3"/>
  <c r="H118" i="3"/>
  <c r="K118" i="3" s="1"/>
  <c r="G118" i="3"/>
  <c r="F118" i="3"/>
  <c r="B118" i="3"/>
  <c r="H117" i="3"/>
  <c r="K117" i="3" s="1"/>
  <c r="G117" i="3"/>
  <c r="F117" i="3"/>
  <c r="B117" i="3"/>
  <c r="H116" i="3"/>
  <c r="K116" i="3" s="1"/>
  <c r="G116" i="3"/>
  <c r="F116" i="3"/>
  <c r="B116" i="3"/>
  <c r="H115" i="3"/>
  <c r="K115" i="3" s="1"/>
  <c r="G115" i="3"/>
  <c r="F115" i="3"/>
  <c r="B115" i="3"/>
  <c r="H114" i="3"/>
  <c r="K114" i="3" s="1"/>
  <c r="G114" i="3"/>
  <c r="F114" i="3"/>
  <c r="B114" i="3"/>
  <c r="H113" i="3"/>
  <c r="K113" i="3" s="1"/>
  <c r="G113" i="3"/>
  <c r="F113" i="3"/>
  <c r="B113" i="3"/>
  <c r="H112" i="3"/>
  <c r="K112" i="3" s="1"/>
  <c r="G112" i="3"/>
  <c r="F112" i="3"/>
  <c r="B112" i="3"/>
  <c r="H111" i="3"/>
  <c r="K111" i="3" s="1"/>
  <c r="G111" i="3"/>
  <c r="F111" i="3"/>
  <c r="B111" i="3"/>
  <c r="H110" i="3"/>
  <c r="K110" i="3" s="1"/>
  <c r="G110" i="3"/>
  <c r="F110" i="3"/>
  <c r="B110" i="3"/>
  <c r="H109" i="3"/>
  <c r="K109" i="3" s="1"/>
  <c r="G109" i="3"/>
  <c r="F109" i="3"/>
  <c r="B109" i="3"/>
  <c r="H108" i="3"/>
  <c r="K108" i="3" s="1"/>
  <c r="G108" i="3"/>
  <c r="F108" i="3"/>
  <c r="B108" i="3"/>
  <c r="H107" i="3"/>
  <c r="K107" i="3" s="1"/>
  <c r="G107" i="3"/>
  <c r="F107" i="3"/>
  <c r="B107" i="3"/>
  <c r="H106" i="3"/>
  <c r="K106" i="3" s="1"/>
  <c r="G106" i="3"/>
  <c r="F106" i="3"/>
  <c r="B106" i="3"/>
  <c r="H105" i="3"/>
  <c r="K105" i="3" s="1"/>
  <c r="G105" i="3"/>
  <c r="F105" i="3"/>
  <c r="B105" i="3"/>
  <c r="H104" i="3"/>
  <c r="K104" i="3" s="1"/>
  <c r="G104" i="3"/>
  <c r="F104" i="3"/>
  <c r="B104" i="3"/>
  <c r="H103" i="3"/>
  <c r="K103" i="3" s="1"/>
  <c r="G103" i="3"/>
  <c r="F103" i="3"/>
  <c r="B103" i="3"/>
  <c r="H102" i="3"/>
  <c r="K102" i="3" s="1"/>
  <c r="G102" i="3"/>
  <c r="F102" i="3"/>
  <c r="B102" i="3"/>
  <c r="H101" i="3"/>
  <c r="K101" i="3" s="1"/>
  <c r="G101" i="3"/>
  <c r="F101" i="3"/>
  <c r="B101" i="3"/>
  <c r="H100" i="3"/>
  <c r="K100" i="3" s="1"/>
  <c r="G100" i="3"/>
  <c r="F100" i="3"/>
  <c r="B100" i="3"/>
  <c r="H99" i="3"/>
  <c r="K99" i="3" s="1"/>
  <c r="G99" i="3"/>
  <c r="F99" i="3"/>
  <c r="B99" i="3"/>
  <c r="H98" i="3"/>
  <c r="K98" i="3" s="1"/>
  <c r="G98" i="3"/>
  <c r="F98" i="3"/>
  <c r="B98" i="3"/>
  <c r="H97" i="3"/>
  <c r="K97" i="3" s="1"/>
  <c r="G97" i="3"/>
  <c r="F97" i="3"/>
  <c r="B97" i="3"/>
  <c r="H96" i="3"/>
  <c r="K96" i="3" s="1"/>
  <c r="G96" i="3"/>
  <c r="F96" i="3"/>
  <c r="B96" i="3"/>
  <c r="H95" i="3"/>
  <c r="K95" i="3" s="1"/>
  <c r="G95" i="3"/>
  <c r="F95" i="3"/>
  <c r="B95" i="3"/>
  <c r="H94" i="3"/>
  <c r="K94" i="3" s="1"/>
  <c r="G94" i="3"/>
  <c r="F94" i="3"/>
  <c r="B94" i="3"/>
  <c r="H93" i="3"/>
  <c r="K93" i="3" s="1"/>
  <c r="G93" i="3"/>
  <c r="F93" i="3"/>
  <c r="B93" i="3"/>
  <c r="H92" i="3"/>
  <c r="K92" i="3" s="1"/>
  <c r="G92" i="3"/>
  <c r="F92" i="3"/>
  <c r="B92" i="3"/>
  <c r="H91" i="3"/>
  <c r="K91" i="3" s="1"/>
  <c r="G91" i="3"/>
  <c r="F91" i="3"/>
  <c r="B91" i="3"/>
  <c r="H90" i="3"/>
  <c r="K90" i="3" s="1"/>
  <c r="G90" i="3"/>
  <c r="F90" i="3"/>
  <c r="B90" i="3"/>
  <c r="H89" i="3"/>
  <c r="K89" i="3" s="1"/>
  <c r="G89" i="3"/>
  <c r="F89" i="3"/>
  <c r="B89" i="3"/>
  <c r="H88" i="3"/>
  <c r="K88" i="3" s="1"/>
  <c r="G88" i="3"/>
  <c r="F88" i="3"/>
  <c r="B88" i="3"/>
  <c r="H87" i="3"/>
  <c r="K87" i="3" s="1"/>
  <c r="G87" i="3"/>
  <c r="F87" i="3"/>
  <c r="B87" i="3"/>
  <c r="H86" i="3"/>
  <c r="K86" i="3" s="1"/>
  <c r="G86" i="3"/>
  <c r="F86" i="3"/>
  <c r="B86" i="3"/>
  <c r="H85" i="3"/>
  <c r="K85" i="3" s="1"/>
  <c r="G85" i="3"/>
  <c r="F85" i="3"/>
  <c r="B85" i="3"/>
  <c r="H84" i="3"/>
  <c r="K84" i="3" s="1"/>
  <c r="G84" i="3"/>
  <c r="F84" i="3"/>
  <c r="B84" i="3"/>
  <c r="H83" i="3"/>
  <c r="K83" i="3" s="1"/>
  <c r="G83" i="3"/>
  <c r="F83" i="3"/>
  <c r="B83" i="3"/>
  <c r="H82" i="3"/>
  <c r="K82" i="3" s="1"/>
  <c r="G82" i="3"/>
  <c r="F82" i="3"/>
  <c r="B82" i="3"/>
  <c r="H81" i="3"/>
  <c r="K81" i="3" s="1"/>
  <c r="G81" i="3"/>
  <c r="F81" i="3"/>
  <c r="B81" i="3"/>
  <c r="H80" i="3"/>
  <c r="K80" i="3" s="1"/>
  <c r="G80" i="3"/>
  <c r="F80" i="3"/>
  <c r="B80" i="3"/>
  <c r="H79" i="3"/>
  <c r="K79" i="3" s="1"/>
  <c r="G79" i="3"/>
  <c r="F79" i="3"/>
  <c r="B79" i="3"/>
  <c r="H78" i="3"/>
  <c r="K78" i="3" s="1"/>
  <c r="G78" i="3"/>
  <c r="F78" i="3"/>
  <c r="B78" i="3"/>
  <c r="H77" i="3"/>
  <c r="K77" i="3" s="1"/>
  <c r="G77" i="3"/>
  <c r="F77" i="3"/>
  <c r="B77" i="3"/>
  <c r="H76" i="3"/>
  <c r="K76" i="3" s="1"/>
  <c r="G76" i="3"/>
  <c r="F76" i="3"/>
  <c r="B76" i="3"/>
  <c r="H75" i="3"/>
  <c r="K75" i="3" s="1"/>
  <c r="G75" i="3"/>
  <c r="F75" i="3"/>
  <c r="B75" i="3"/>
  <c r="H74" i="3"/>
  <c r="K74" i="3" s="1"/>
  <c r="G74" i="3"/>
  <c r="F74" i="3"/>
  <c r="B74" i="3"/>
  <c r="H73" i="3"/>
  <c r="K73" i="3" s="1"/>
  <c r="G73" i="3"/>
  <c r="F73" i="3"/>
  <c r="B73" i="3"/>
  <c r="H72" i="3"/>
  <c r="K72" i="3" s="1"/>
  <c r="G72" i="3"/>
  <c r="F72" i="3"/>
  <c r="B72" i="3"/>
  <c r="H71" i="3"/>
  <c r="K71" i="3" s="1"/>
  <c r="G71" i="3"/>
  <c r="F71" i="3"/>
  <c r="B71" i="3"/>
  <c r="H70" i="3"/>
  <c r="K70" i="3" s="1"/>
  <c r="G70" i="3"/>
  <c r="F70" i="3"/>
  <c r="B70" i="3"/>
  <c r="H69" i="3"/>
  <c r="K69" i="3" s="1"/>
  <c r="G69" i="3"/>
  <c r="F69" i="3"/>
  <c r="B69" i="3"/>
  <c r="H68" i="3"/>
  <c r="K68" i="3" s="1"/>
  <c r="G68" i="3"/>
  <c r="F68" i="3"/>
  <c r="B68" i="3"/>
  <c r="H67" i="3"/>
  <c r="K67" i="3" s="1"/>
  <c r="G67" i="3"/>
  <c r="F67" i="3"/>
  <c r="B67" i="3"/>
  <c r="H66" i="3"/>
  <c r="K66" i="3" s="1"/>
  <c r="G66" i="3"/>
  <c r="F66" i="3"/>
  <c r="B66" i="3"/>
  <c r="H65" i="3"/>
  <c r="K65" i="3" s="1"/>
  <c r="G65" i="3"/>
  <c r="F65" i="3"/>
  <c r="B65" i="3"/>
  <c r="H64" i="3"/>
  <c r="K64" i="3" s="1"/>
  <c r="G64" i="3"/>
  <c r="F64" i="3"/>
  <c r="B64" i="3"/>
  <c r="H63" i="3"/>
  <c r="K63" i="3" s="1"/>
  <c r="G63" i="3"/>
  <c r="F63" i="3"/>
  <c r="B63" i="3"/>
  <c r="H62" i="3"/>
  <c r="K62" i="3" s="1"/>
  <c r="G62" i="3"/>
  <c r="F62" i="3"/>
  <c r="B62" i="3"/>
  <c r="H61" i="3"/>
  <c r="K61" i="3" s="1"/>
  <c r="G61" i="3"/>
  <c r="F61" i="3"/>
  <c r="B61" i="3"/>
  <c r="H60" i="3"/>
  <c r="K60" i="3" s="1"/>
  <c r="G60" i="3"/>
  <c r="F60" i="3"/>
  <c r="B60" i="3"/>
  <c r="H59" i="3"/>
  <c r="K59" i="3" s="1"/>
  <c r="G59" i="3"/>
  <c r="F59" i="3"/>
  <c r="B59" i="3"/>
  <c r="H58" i="3"/>
  <c r="K58" i="3" s="1"/>
  <c r="G58" i="3"/>
  <c r="F58" i="3"/>
  <c r="B58" i="3"/>
  <c r="H57" i="3"/>
  <c r="K57" i="3" s="1"/>
  <c r="G57" i="3"/>
  <c r="F57" i="3"/>
  <c r="B57" i="3"/>
  <c r="H56" i="3"/>
  <c r="K56" i="3" s="1"/>
  <c r="G56" i="3"/>
  <c r="F56" i="3"/>
  <c r="B56" i="3"/>
  <c r="H55" i="3"/>
  <c r="K55" i="3" s="1"/>
  <c r="G55" i="3"/>
  <c r="F55" i="3"/>
  <c r="B55" i="3"/>
  <c r="H54" i="3"/>
  <c r="K54" i="3" s="1"/>
  <c r="G54" i="3"/>
  <c r="F54" i="3"/>
  <c r="B54" i="3"/>
  <c r="H53" i="3"/>
  <c r="K53" i="3" s="1"/>
  <c r="G53" i="3"/>
  <c r="F53" i="3"/>
  <c r="B53" i="3"/>
  <c r="H52" i="3"/>
  <c r="K52" i="3" s="1"/>
  <c r="G52" i="3"/>
  <c r="F52" i="3"/>
  <c r="B52" i="3"/>
  <c r="H51" i="3"/>
  <c r="K51" i="3" s="1"/>
  <c r="G51" i="3"/>
  <c r="F51" i="3"/>
  <c r="B51" i="3"/>
  <c r="H50" i="3"/>
  <c r="K50" i="3" s="1"/>
  <c r="G50" i="3"/>
  <c r="F50" i="3"/>
  <c r="B50" i="3"/>
  <c r="H49" i="3"/>
  <c r="K49" i="3" s="1"/>
  <c r="G49" i="3"/>
  <c r="F49" i="3"/>
  <c r="B49" i="3"/>
  <c r="H48" i="3"/>
  <c r="K48" i="3" s="1"/>
  <c r="G48" i="3"/>
  <c r="F48" i="3"/>
  <c r="B48" i="3"/>
  <c r="H47" i="3"/>
  <c r="K47" i="3" s="1"/>
  <c r="G47" i="3"/>
  <c r="F47" i="3"/>
  <c r="B47" i="3"/>
  <c r="H46" i="3"/>
  <c r="K46" i="3" s="1"/>
  <c r="G46" i="3"/>
  <c r="F46" i="3"/>
  <c r="B46" i="3"/>
  <c r="H45" i="3"/>
  <c r="K45" i="3" s="1"/>
  <c r="G45" i="3"/>
  <c r="F45" i="3"/>
  <c r="B45" i="3"/>
  <c r="H44" i="3"/>
  <c r="K44" i="3" s="1"/>
  <c r="G44" i="3"/>
  <c r="F44" i="3"/>
  <c r="B44" i="3"/>
  <c r="H43" i="3"/>
  <c r="K43" i="3" s="1"/>
  <c r="G43" i="3"/>
  <c r="F43" i="3"/>
  <c r="B43" i="3"/>
  <c r="H42" i="3"/>
  <c r="K42" i="3" s="1"/>
  <c r="G42" i="3"/>
  <c r="F42" i="3"/>
  <c r="B42" i="3"/>
  <c r="H41" i="3"/>
  <c r="K41" i="3" s="1"/>
  <c r="G41" i="3"/>
  <c r="F41" i="3"/>
  <c r="B41" i="3"/>
  <c r="H40" i="3"/>
  <c r="K40" i="3" s="1"/>
  <c r="G40" i="3"/>
  <c r="F40" i="3"/>
  <c r="B40" i="3"/>
  <c r="H39" i="3"/>
  <c r="K39" i="3" s="1"/>
  <c r="G39" i="3"/>
  <c r="F39" i="3"/>
  <c r="B39" i="3"/>
  <c r="H38" i="3"/>
  <c r="K38" i="3" s="1"/>
  <c r="G38" i="3"/>
  <c r="F38" i="3"/>
  <c r="B38" i="3"/>
  <c r="H37" i="3"/>
  <c r="K37" i="3" s="1"/>
  <c r="G37" i="3"/>
  <c r="F37" i="3"/>
  <c r="B37" i="3"/>
  <c r="H36" i="3"/>
  <c r="K36" i="3" s="1"/>
  <c r="G36" i="3"/>
  <c r="F36" i="3"/>
  <c r="B36" i="3"/>
  <c r="H35" i="3"/>
  <c r="K35" i="3" s="1"/>
  <c r="G35" i="3"/>
  <c r="F35" i="3"/>
  <c r="B35" i="3"/>
  <c r="H34" i="3"/>
  <c r="K34" i="3" s="1"/>
  <c r="G34" i="3"/>
  <c r="F34" i="3"/>
  <c r="B34" i="3"/>
  <c r="H33" i="3"/>
  <c r="K33" i="3" s="1"/>
  <c r="G33" i="3"/>
  <c r="F33" i="3"/>
  <c r="B33" i="3"/>
  <c r="H32" i="3"/>
  <c r="K32" i="3" s="1"/>
  <c r="G32" i="3"/>
  <c r="F32" i="3"/>
  <c r="B32" i="3"/>
  <c r="H31" i="3"/>
  <c r="K31" i="3" s="1"/>
  <c r="G31" i="3"/>
  <c r="F31" i="3"/>
  <c r="B31" i="3"/>
  <c r="H30" i="3"/>
  <c r="K30" i="3" s="1"/>
  <c r="G30" i="3"/>
  <c r="F30" i="3"/>
  <c r="B30" i="3"/>
  <c r="H29" i="3"/>
  <c r="K29" i="3" s="1"/>
  <c r="G29" i="3"/>
  <c r="F29" i="3"/>
  <c r="B29" i="3"/>
  <c r="H28" i="3"/>
  <c r="K28" i="3" s="1"/>
  <c r="G28" i="3"/>
  <c r="F28" i="3"/>
  <c r="B28" i="3"/>
  <c r="H27" i="3"/>
  <c r="K27" i="3" s="1"/>
  <c r="G27" i="3"/>
  <c r="F27" i="3"/>
  <c r="B27" i="3"/>
  <c r="H26" i="3"/>
  <c r="K26" i="3" s="1"/>
  <c r="G26" i="3"/>
  <c r="F26" i="3"/>
  <c r="B26" i="3"/>
  <c r="H25" i="3"/>
  <c r="K25" i="3" s="1"/>
  <c r="G25" i="3"/>
  <c r="F25" i="3"/>
  <c r="B25" i="3"/>
  <c r="H24" i="3"/>
  <c r="K24" i="3" s="1"/>
  <c r="G24" i="3"/>
  <c r="F24" i="3"/>
  <c r="B24" i="3"/>
  <c r="H23" i="3"/>
  <c r="K23" i="3" s="1"/>
  <c r="G23" i="3"/>
  <c r="F23" i="3"/>
  <c r="B23" i="3"/>
  <c r="H22" i="3"/>
  <c r="K22" i="3" s="1"/>
  <c r="G22" i="3"/>
  <c r="F22" i="3"/>
  <c r="B22" i="3"/>
  <c r="H21" i="3"/>
  <c r="K21" i="3" s="1"/>
  <c r="G21" i="3"/>
  <c r="F21" i="3"/>
  <c r="B21" i="3"/>
  <c r="H20" i="3"/>
  <c r="K20" i="3" s="1"/>
  <c r="G20" i="3"/>
  <c r="F20" i="3"/>
  <c r="B20" i="3"/>
  <c r="H19" i="3"/>
  <c r="K19" i="3" s="1"/>
  <c r="G19" i="3"/>
  <c r="F19" i="3"/>
  <c r="B19" i="3"/>
  <c r="H18" i="3"/>
  <c r="K18" i="3" s="1"/>
  <c r="G18" i="3"/>
  <c r="F18" i="3"/>
  <c r="B18" i="3"/>
  <c r="H17" i="3"/>
  <c r="K17" i="3" s="1"/>
  <c r="G17" i="3"/>
  <c r="F17" i="3"/>
  <c r="B17" i="3"/>
  <c r="H16" i="3"/>
  <c r="K16" i="3" s="1"/>
  <c r="G16" i="3"/>
  <c r="F16" i="3"/>
  <c r="B16" i="3"/>
  <c r="H15" i="3"/>
  <c r="K15" i="3" s="1"/>
  <c r="G15" i="3"/>
  <c r="F15" i="3"/>
  <c r="B15" i="3"/>
  <c r="H14" i="3"/>
  <c r="K14" i="3" s="1"/>
  <c r="G14" i="3"/>
  <c r="F14" i="3"/>
  <c r="B14" i="3"/>
  <c r="H13" i="3"/>
  <c r="K13" i="3" s="1"/>
  <c r="G13" i="3"/>
  <c r="F13" i="3"/>
  <c r="B13" i="3"/>
  <c r="H12" i="3"/>
  <c r="K12" i="3" s="1"/>
  <c r="G12" i="3"/>
  <c r="F12" i="3"/>
  <c r="B12" i="3"/>
  <c r="H11" i="3"/>
  <c r="K11" i="3" s="1"/>
  <c r="G11" i="3"/>
  <c r="F11" i="3"/>
  <c r="B11" i="3"/>
  <c r="H10" i="3"/>
  <c r="K10" i="3" s="1"/>
  <c r="G10" i="3"/>
  <c r="F10" i="3"/>
  <c r="B10" i="3"/>
  <c r="H9" i="3"/>
  <c r="K9" i="3" s="1"/>
  <c r="G9" i="3"/>
  <c r="F9" i="3"/>
  <c r="B9" i="3"/>
  <c r="H8" i="3"/>
  <c r="K8" i="3" s="1"/>
  <c r="G8" i="3"/>
  <c r="F8" i="3"/>
  <c r="B8" i="3"/>
  <c r="H7" i="3"/>
  <c r="K7" i="3" s="1"/>
  <c r="G7" i="3"/>
  <c r="F7" i="3"/>
  <c r="B7" i="3"/>
  <c r="I3" i="3"/>
  <c r="K192" i="2"/>
  <c r="K193" i="2" s="1"/>
  <c r="K188" i="2"/>
  <c r="K189" i="2" s="1"/>
  <c r="K184" i="2"/>
  <c r="K185" i="2" s="1"/>
  <c r="K180" i="2"/>
  <c r="K181" i="2" s="1"/>
  <c r="K176" i="2"/>
  <c r="K177" i="2" s="1"/>
  <c r="K172" i="2"/>
  <c r="K173" i="2" s="1"/>
  <c r="K168" i="2"/>
  <c r="K169" i="2" s="1"/>
  <c r="K164" i="2"/>
  <c r="K165" i="2" s="1"/>
  <c r="K160" i="2"/>
  <c r="K161" i="2" s="1"/>
  <c r="K156" i="2"/>
  <c r="K157" i="2" s="1"/>
  <c r="K152" i="2"/>
  <c r="K153" i="2" s="1"/>
  <c r="K148" i="2"/>
  <c r="K149" i="2" s="1"/>
  <c r="K144" i="2"/>
  <c r="K145" i="2" s="1"/>
  <c r="K140" i="2"/>
  <c r="K141" i="2" s="1"/>
  <c r="K136" i="2"/>
  <c r="K137" i="2" s="1"/>
  <c r="K132" i="2"/>
  <c r="K133" i="2" s="1"/>
  <c r="K128" i="2"/>
  <c r="K129" i="2" s="1"/>
  <c r="K124" i="2"/>
  <c r="K125" i="2" s="1"/>
  <c r="K120" i="2"/>
  <c r="K121" i="2" s="1"/>
  <c r="K116" i="2"/>
  <c r="K117" i="2" s="1"/>
  <c r="K112" i="2"/>
  <c r="K113" i="2" s="1"/>
  <c r="K108" i="2"/>
  <c r="K109" i="2" s="1"/>
  <c r="K104" i="2"/>
  <c r="K105" i="2" s="1"/>
  <c r="K100" i="2"/>
  <c r="K101" i="2" s="1"/>
  <c r="K96" i="2"/>
  <c r="K97" i="2" s="1"/>
  <c r="K92" i="2"/>
  <c r="K93" i="2" s="1"/>
  <c r="K88" i="2"/>
  <c r="K89" i="2" s="1"/>
  <c r="K84" i="2"/>
  <c r="K85" i="2" s="1"/>
  <c r="K80" i="2"/>
  <c r="K81" i="2" s="1"/>
  <c r="K76" i="2"/>
  <c r="K77" i="2" s="1"/>
  <c r="K72" i="2"/>
  <c r="K73" i="2" s="1"/>
  <c r="K68" i="2"/>
  <c r="K69" i="2" s="1"/>
  <c r="K64" i="2"/>
  <c r="K65" i="2" s="1"/>
  <c r="K60" i="2"/>
  <c r="K61" i="2" s="1"/>
  <c r="K56" i="2"/>
  <c r="K57" i="2" s="1"/>
  <c r="K52" i="2"/>
  <c r="K53" i="2" s="1"/>
  <c r="K48" i="2"/>
  <c r="K49" i="2" s="1"/>
  <c r="K44" i="2"/>
  <c r="K45" i="2" s="1"/>
  <c r="K40" i="2"/>
  <c r="K41" i="2" s="1"/>
  <c r="K36" i="2"/>
  <c r="K37" i="2" s="1"/>
  <c r="K32" i="2"/>
  <c r="K33" i="2" s="1"/>
  <c r="K28" i="2"/>
  <c r="K29" i="2" s="1"/>
  <c r="K24" i="2"/>
  <c r="K25" i="2" s="1"/>
  <c r="K20" i="2"/>
  <c r="K21" i="2" s="1"/>
  <c r="K16" i="2"/>
  <c r="K17" i="2" s="1"/>
  <c r="K12" i="2"/>
  <c r="K13" i="2" s="1"/>
  <c r="K8" i="2"/>
  <c r="K9" i="2" s="1"/>
  <c r="I3" i="2"/>
  <c r="B108" i="2"/>
  <c r="B144" i="2"/>
  <c r="B156" i="2"/>
  <c r="B92" i="2"/>
  <c r="B104" i="2"/>
  <c r="B72" i="2"/>
  <c r="B192" i="2"/>
  <c r="B132" i="2"/>
  <c r="B168" i="2"/>
  <c r="B36" i="2"/>
  <c r="B124" i="2"/>
  <c r="B112" i="2"/>
  <c r="B160" i="2"/>
  <c r="B148" i="2"/>
  <c r="B172" i="2"/>
  <c r="B176" i="2"/>
  <c r="B16" i="2"/>
  <c r="B136" i="2"/>
  <c r="B28" i="2"/>
  <c r="B128" i="2"/>
  <c r="B84" i="2"/>
  <c r="B40" i="2"/>
  <c r="B76" i="2"/>
  <c r="B32" i="2"/>
  <c r="B184" i="2"/>
  <c r="B120" i="2"/>
  <c r="B48" i="2"/>
  <c r="B20" i="2"/>
  <c r="B88" i="2"/>
  <c r="B80" i="2"/>
  <c r="B8" i="2"/>
  <c r="B164" i="2"/>
  <c r="B60" i="2"/>
  <c r="B12" i="2"/>
  <c r="B24" i="2"/>
  <c r="B180" i="2"/>
  <c r="B56" i="2"/>
  <c r="B140" i="2"/>
  <c r="B52" i="2"/>
  <c r="B96" i="2"/>
  <c r="B152" i="2"/>
  <c r="B100" i="2"/>
  <c r="B44" i="2"/>
  <c r="B116" i="2"/>
  <c r="B68" i="2"/>
  <c r="B188" i="2"/>
  <c r="B64" i="2"/>
  <c r="K195" i="2" l="1"/>
  <c r="B3" i="3"/>
  <c r="B3" i="2"/>
</calcChain>
</file>

<file path=xl/sharedStrings.xml><?xml version="1.0" encoding="utf-8"?>
<sst xmlns="http://schemas.openxmlformats.org/spreadsheetml/2006/main" count="822" uniqueCount="198">
  <si>
    <t>a37cfef55ccc1413e724ffa6712406a0c4fa45af4e80d5f235d6c83ddb3d7331133c8ac14cea6b13702a3414905215e231ca8bd86a8bd594ecc2242df5e3bfe4tyi2TnqTjTU2I+SHk+B0+OX5JkGaYFXtK3+DaQ9mlRbf9DOoCp9CBqrih4Md+n8a</t>
  </si>
  <si>
    <t>763 Swimming Pool and Water Treatment Chemicals Bid Table (BT-24HS)</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</si>
  <si>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</si>
  <si>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</si>
  <si>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</si>
  <si>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</si>
  <si>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Text</t>
  </si>
  <si>
    <t>Status</t>
  </si>
  <si>
    <t>Bid/No Bid Decision</t>
  </si>
  <si>
    <t>#</t>
  </si>
  <si>
    <t>Item</t>
  </si>
  <si>
    <t>Unit</t>
  </si>
  <si>
    <t>Quantity Required</t>
  </si>
  <si>
    <t>Unit Price</t>
  </si>
  <si>
    <t>Vendor Notes</t>
  </si>
  <si>
    <t>Total Cost</t>
  </si>
  <si>
    <t>Helper:ResponseStatus</t>
  </si>
  <si>
    <t>BidTableItem:BidTableItemID</t>
  </si>
  <si>
    <t>BidTableItemResponse:IsBidding</t>
  </si>
  <si>
    <t>Helper:BidTableBasketOrderWithItemOrder</t>
  </si>
  <si>
    <t>BidTableItem:ItemName</t>
  </si>
  <si>
    <t>BidTableItem:180739</t>
  </si>
  <si>
    <t>BidTableItem:180738</t>
  </si>
  <si>
    <t>BidTableItemResponse:163983</t>
  </si>
  <si>
    <t>BidTableItemResponse:163984</t>
  </si>
  <si>
    <t>BidTableFormula:86391</t>
  </si>
  <si>
    <t>Sodium Hypochlorite 12.5% available chlorine 5 gallon carboys</t>
  </si>
  <si>
    <t>No Bid</t>
  </si>
  <si>
    <t>#1-1</t>
  </si>
  <si>
    <t xml:space="preserve">
Sodium Hypochlorite 12.5% available chlorine 5 gallon carboys
</t>
  </si>
  <si>
    <t>gallon</t>
  </si>
  <si>
    <t>Basket Total</t>
  </si>
  <si>
    <t>Sodium Hypochlorite 12.5% available chlorine 55 gallon drums</t>
  </si>
  <si>
    <t>#2-1</t>
  </si>
  <si>
    <t xml:space="preserve">
Sodium Hypochlorite 12.5% available chlorine 55 gallon drums
</t>
  </si>
  <si>
    <t>gallons</t>
  </si>
  <si>
    <t>Sodium Hypochlorite 12.5% available chlorine bulk</t>
  </si>
  <si>
    <t>#3-1</t>
  </si>
  <si>
    <t xml:space="preserve">
Sodium Hypochlorite 12.5% available chlorine bulk
</t>
  </si>
  <si>
    <t>Sodium Hypochlorite 15% available chlorine 5 gallon carboys</t>
  </si>
  <si>
    <t>#4-1</t>
  </si>
  <si>
    <t xml:space="preserve">
Sodium Hypochlorite 15% available chlorine 5 gallon carboys
</t>
  </si>
  <si>
    <t>Sodium Hypochlorite 15% available chlorine bulk</t>
  </si>
  <si>
    <t>#5-1</t>
  </si>
  <si>
    <t xml:space="preserve">
Sodium Hypochlorite 15% available chlorine bulk
</t>
  </si>
  <si>
    <t>Calcium Hypochlorite HTH Granular 100 pound drum</t>
  </si>
  <si>
    <t>#6-1</t>
  </si>
  <si>
    <t xml:space="preserve">
Calcium Hypochlorite HTH Granular 100 pound drum
</t>
  </si>
  <si>
    <t>drums</t>
  </si>
  <si>
    <t>Aluminum Sulfate Granular 100 pound bags</t>
  </si>
  <si>
    <t>#7-1</t>
  </si>
  <si>
    <t xml:space="preserve">
Aluminum Sulfate Granular 100 pound bags
</t>
  </si>
  <si>
    <t>pound</t>
  </si>
  <si>
    <t>Soda Ash 50 pound bags</t>
  </si>
  <si>
    <t>#8-1</t>
  </si>
  <si>
    <t xml:space="preserve">
Soda Ash 50 pound bags
</t>
  </si>
  <si>
    <t>bag</t>
  </si>
  <si>
    <t>Soda Ash bulk</t>
  </si>
  <si>
    <t>#9-1</t>
  </si>
  <si>
    <t xml:space="preserve">
Soda ash bulk
</t>
  </si>
  <si>
    <t>Diatomite Filer celite #545/Equivalent 50 pound bags</t>
  </si>
  <si>
    <t>#10-1</t>
  </si>
  <si>
    <t xml:space="preserve">
Diatomite Filer celite #545/Equivalent 50 pound bags
</t>
  </si>
  <si>
    <t>Algicide 1 gallon container</t>
  </si>
  <si>
    <t>#11-1</t>
  </si>
  <si>
    <t xml:space="preserve">
Algicide 1 gallon container
</t>
  </si>
  <si>
    <t>Phenol Red Indicator</t>
  </si>
  <si>
    <t>#12-1</t>
  </si>
  <si>
    <t xml:space="preserve">
Phenol Red Indicator
</t>
  </si>
  <si>
    <t>pint</t>
  </si>
  <si>
    <t>Muriatic Acid 1 gallon containers</t>
  </si>
  <si>
    <t>#13-1</t>
  </si>
  <si>
    <t xml:space="preserve">
Muriatic Acid 1 gallon containers
</t>
  </si>
  <si>
    <t>Muriatic Acid 15 gallon container</t>
  </si>
  <si>
    <t>#14-1</t>
  </si>
  <si>
    <t xml:space="preserve">
Muriatic Acid 15 gallon container
</t>
  </si>
  <si>
    <t>Sodium Metabisulfite Solution 38% to 40%</t>
  </si>
  <si>
    <t>#15-1</t>
  </si>
  <si>
    <t xml:space="preserve">
Sodium Metabisulfite Solution 38% to 40%
</t>
  </si>
  <si>
    <t>Cyanuric Acid</t>
  </si>
  <si>
    <t>#16-1</t>
  </si>
  <si>
    <t xml:space="preserve">
Cyanuric Acid
</t>
  </si>
  <si>
    <t>Calcium Chloride granular</t>
  </si>
  <si>
    <t>#17-1</t>
  </si>
  <si>
    <t xml:space="preserve">
Calcium Chloride granular
</t>
  </si>
  <si>
    <t>Calcium Chloride flaked</t>
  </si>
  <si>
    <t>#18-1</t>
  </si>
  <si>
    <t xml:space="preserve">
Calcium Chloride flaked
</t>
  </si>
  <si>
    <t>Sodium Bicarbonate</t>
  </si>
  <si>
    <t>#19-1</t>
  </si>
  <si>
    <t xml:space="preserve">
Sodium Bicarbonate
</t>
  </si>
  <si>
    <t>Superblue Crystal Clear</t>
  </si>
  <si>
    <t>#20-1</t>
  </si>
  <si>
    <t xml:space="preserve">
Superblue Crystal Clear
</t>
  </si>
  <si>
    <t>Potassium Permanganate</t>
  </si>
  <si>
    <t>#21-1</t>
  </si>
  <si>
    <t xml:space="preserve">
Potassium Permaganate
</t>
  </si>
  <si>
    <t>Pound</t>
  </si>
  <si>
    <t>Sodium Hydroxide 50% solution</t>
  </si>
  <si>
    <t>#22-1</t>
  </si>
  <si>
    <t xml:space="preserve">
Sodium Hydroxide 50% solution
</t>
  </si>
  <si>
    <t>Sodium Hydroxide 25%</t>
  </si>
  <si>
    <t>#23-1</t>
  </si>
  <si>
    <t xml:space="preserve">
Sodium Hydroxide 25%
</t>
  </si>
  <si>
    <t>Sodium Thio Sulfate</t>
  </si>
  <si>
    <t>#24-1</t>
  </si>
  <si>
    <t xml:space="preserve">
Sodium Thio Sulfate
</t>
  </si>
  <si>
    <t>Potassium Hydroxide 45%</t>
  </si>
  <si>
    <t>#25-1</t>
  </si>
  <si>
    <t xml:space="preserve">
Potassium Hydroxide 45%
</t>
  </si>
  <si>
    <t>PH Plus</t>
  </si>
  <si>
    <t>#26-1</t>
  </si>
  <si>
    <t xml:space="preserve">
PH Plus
</t>
  </si>
  <si>
    <t>pail</t>
  </si>
  <si>
    <t>PH Minus</t>
  </si>
  <si>
    <t>#27-1</t>
  </si>
  <si>
    <t xml:space="preserve">
PH Minus
</t>
  </si>
  <si>
    <t>Chlorine Neutralizer</t>
  </si>
  <si>
    <t>#28-1</t>
  </si>
  <si>
    <t xml:space="preserve">
Chlorine Neutralizer
</t>
  </si>
  <si>
    <t>Test Kits</t>
  </si>
  <si>
    <t>#29-1</t>
  </si>
  <si>
    <t xml:space="preserve">
Test Kits
</t>
  </si>
  <si>
    <t>each</t>
  </si>
  <si>
    <t>Pulsar Plus Briquette Calcium Hypochlorite 65% active</t>
  </si>
  <si>
    <t>#30-1</t>
  </si>
  <si>
    <t xml:space="preserve">
Pulsar Plus Briquette Calcium Hypochlorite 65% active
</t>
  </si>
  <si>
    <t>Sodium Permanganate</t>
  </si>
  <si>
    <t>#31-1</t>
  </si>
  <si>
    <t xml:space="preserve">
Sodium Permaganate
</t>
  </si>
  <si>
    <t>Zetag 7587 Dry Polymer</t>
  </si>
  <si>
    <t>#32-1</t>
  </si>
  <si>
    <t xml:space="preserve">
Zetag 7587 Dry Polymer
</t>
  </si>
  <si>
    <t>Winter Tabs</t>
  </si>
  <si>
    <t>#33-1</t>
  </si>
  <si>
    <t xml:space="preserve">
Winter Tabs
</t>
  </si>
  <si>
    <t>Non-Copper Algicide</t>
  </si>
  <si>
    <t>#34-1</t>
  </si>
  <si>
    <t xml:space="preserve">
Non-Copper Algicide
</t>
  </si>
  <si>
    <t>Fresh N Klear</t>
  </si>
  <si>
    <t>#35-1</t>
  </si>
  <si>
    <t xml:space="preserve">
Fresh N Clear
</t>
  </si>
  <si>
    <t>Sea Klear</t>
  </si>
  <si>
    <t>#36-1</t>
  </si>
  <si>
    <t xml:space="preserve">
Sea Klear
</t>
  </si>
  <si>
    <t>case</t>
  </si>
  <si>
    <t>Granular Chlorine</t>
  </si>
  <si>
    <t>#37-1</t>
  </si>
  <si>
    <t xml:space="preserve">
Granular Chlorine
</t>
  </si>
  <si>
    <t>Non-toxic Antifreeze</t>
  </si>
  <si>
    <t>#38-1</t>
  </si>
  <si>
    <t xml:space="preserve">
Non toxic Antifreeze
</t>
  </si>
  <si>
    <t>Container Deposit: Potassium Hydroxide 660 lb. drum</t>
  </si>
  <si>
    <t>#39-1</t>
  </si>
  <si>
    <t xml:space="preserve">
Container Deposit. Potassium Hydroxide 660 lb drum
</t>
  </si>
  <si>
    <t>drum</t>
  </si>
  <si>
    <t>Container Deposit: Plastic Carboys</t>
  </si>
  <si>
    <t>#40-1</t>
  </si>
  <si>
    <t xml:space="preserve">
Container Deposit Plastic Carboys
</t>
  </si>
  <si>
    <t>Sodium Bi-Sulfite (NaSO3) 38% solution</t>
  </si>
  <si>
    <t>#41-1</t>
  </si>
  <si>
    <t xml:space="preserve">
Sodium Bi-Sulfite (NaSO3) 38% solution
</t>
  </si>
  <si>
    <t>Sodium Hypochlorite (NaOCL) 15% solution</t>
  </si>
  <si>
    <t>#42-1</t>
  </si>
  <si>
    <t xml:space="preserve">
Sodium Hypochlorite (NaOCL) 15% solution
</t>
  </si>
  <si>
    <t>Poly Aluminum Chloride (Liquid) (PACL)</t>
  </si>
  <si>
    <t>#43-1</t>
  </si>
  <si>
    <t xml:space="preserve">
Poly Aluminum Chloride (Liquid) (PACL)
</t>
  </si>
  <si>
    <t>Polymer StaFloc 128</t>
  </si>
  <si>
    <t>#44-1</t>
  </si>
  <si>
    <t xml:space="preserve">
Polymer StaFloc 128
</t>
  </si>
  <si>
    <t>MicroC2000</t>
  </si>
  <si>
    <t>#45-1</t>
  </si>
  <si>
    <t xml:space="preserve">
MicroC2000
</t>
  </si>
  <si>
    <t>STA Floc 8837</t>
  </si>
  <si>
    <t>#46-1</t>
  </si>
  <si>
    <t xml:space="preserve">
STA Floc 8837
</t>
  </si>
  <si>
    <t>Clarifloc 2135</t>
  </si>
  <si>
    <t>#47-1</t>
  </si>
  <si>
    <t xml:space="preserve">
Clarifloc 2135
</t>
  </si>
  <si>
    <t>Grand Total</t>
  </si>
  <si>
    <t>Additional Responses</t>
  </si>
  <si>
    <t>N/A</t>
  </si>
  <si>
    <t>Bid</t>
  </si>
  <si>
    <t>Plus container deposit</t>
  </si>
  <si>
    <t>bulk</t>
  </si>
  <si>
    <t>other sizes too</t>
  </si>
  <si>
    <t xml:space="preserve">also other sizes </t>
  </si>
  <si>
    <t>comes in case of 4</t>
  </si>
  <si>
    <t>25# pail</t>
  </si>
  <si>
    <t>50# bag</t>
  </si>
  <si>
    <t>50 bag</t>
  </si>
  <si>
    <t xml:space="preserve">25# pail </t>
  </si>
  <si>
    <t>2 oz reagents. Other sizes and models</t>
  </si>
  <si>
    <t>50# bucket</t>
  </si>
  <si>
    <t>refundable</t>
  </si>
  <si>
    <t>plus container deposit</t>
  </si>
  <si>
    <t>cal hypo 25# bucket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</si>
</sst>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9" x14ac:knownFonts="1">
    <font>
      <sz val="12"/>
      <color rgb="FF000000"/>
      <name val="Arial"/>
    </font>
    <font>
      <b/>
      <sz val="22"/>
      <color rgb="FF404040"/>
      <name val="Arial"/>
      <family val="2"/>
    </font>
    <font>
      <b/>
      <sz val="12"/>
      <color rgb="FF000000"/>
      <name val="Arial"/>
      <family val="2"/>
    </font>
    <font>
      <b/>
      <sz val="12"/>
      <color rgb="FFFFFFFF"/>
      <name val="Arial"/>
      <family val="2"/>
    </font>
    <font>
      <b/>
      <sz val="12"/>
      <color rgb="FF548BA1"/>
      <name val="Arial"/>
      <family val="2"/>
    </font>
    <font>
      <b/>
      <sz val="18"/>
      <color rgb="FF404040"/>
      <name val="Arial"/>
      <family val="2"/>
    </font>
    <font>
      <b/>
      <sz val="16"/>
      <color rgb="FF000000"/>
      <name val="Arial"/>
      <family val="2"/>
    </font>
    <font>
      <b/>
      <sz val="14"/>
      <color rgb="FF000000"/>
      <name val="Arial"/>
      <family val="2"/>
    </font>
    <font>
      <sz val="12"/>
      <color rgb="FF000000"/>
      <name val="Arial"/>
      <family val="2"/>
    </font>
  </fonts>
  <fills count="7">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
      <patternFill patternType="solid">
        <fgColor rgb="FFBFBFBF"/>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22">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wrapText="1"/>
    </xf>
    <xf numFmtId="0" fontId="0" fillId="2" borderId="0" xfId="0" applyFill="1" applyAlignment="1">
      <alignment horizontal="center" vertical="center" wrapText="1"/>
    </xf>
    <xf numFmtId="0" fontId="3"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5"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6" fillId="3" borderId="2" xfId="0" applyFont="1" applyFill="1" applyBorder="1" applyAlignment="1" applyProtection="1">
      <alignment horizontal="center" vertical="center"/>
      <protection locked="0"/>
    </xf>
    <xf numFmtId="0" fontId="7"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164" fontId="0" fillId="3" borderId="2" xfId="0" applyNumberFormat="1" applyFill="1" applyBorder="1" applyAlignment="1">
      <alignment horizontal="center" vertical="center" wrapText="1"/>
    </xf>
    <xf numFmtId="0" fontId="2" fillId="6" borderId="0" xfId="0" applyFont="1" applyFill="1" applyAlignment="1">
      <alignment horizontal="center" vertical="center" wrapText="1"/>
    </xf>
    <xf numFmtId="164" fontId="2" fillId="6" borderId="0" xfId="0" applyNumberFormat="1" applyFont="1" applyFill="1" applyAlignment="1">
      <alignment horizontal="center" vertical="center" wrapText="1"/>
    </xf>
    <xf numFmtId="0" fontId="8" fillId="3" borderId="2" xfId="0" applyFont="1" applyFill="1" applyBorder="1" applyAlignment="1" applyProtection="1">
      <alignment horizontal="center" vertical="center"/>
      <protection locked="0"/>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cellXfs>
  <cellStyles count="1">
    <cellStyle name="Normal" xfId="0" builtinId="0"/>
  </cellStyles>
  <dxfs count="109">
    <dxf>
      <font>
        <b/>
        <color rgb="FF9C0006"/>
      </font>
      <fill>
        <patternFill patternType="solid">
          <fgColor rgb="FFF7C6CE"/>
          <bgColor rgb="FFF7C6CE"/>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888888"/>
          <bgColor rgb="FF888888"/>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color rgb="FF945A1E"/>
      </font>
      <fill>
        <patternFill patternType="solid">
          <fgColor rgb="FFFDEAA5"/>
          <bgColor rgb="FFFDEAA5"/>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topLeftCell="A12" workbookViewId="0">
      <selection activeCell="B12" sqref="B12:E12"/>
    </sheetView>
  </sheetViews>
  <sheetFormatPr defaultRowHeight="15" x14ac:dyDescent="0.25"/>
  <cols>
    <col min="2" max="5" width="25" customWidth="1"/>
    <col min="702" max="702" width="9.08984375" hidden="1"/>
  </cols>
  <sheetData>
    <row r="2" spans="2:5" ht="79.95" customHeight="1" x14ac:dyDescent="0.25"/>
    <row r="8" spans="2:5" ht="64.05" customHeight="1" x14ac:dyDescent="0.25">
      <c r="B8" s="19" t="s">
        <v>1</v>
      </c>
      <c r="C8" s="20"/>
      <c r="D8" s="20"/>
      <c r="E8" s="20"/>
    </row>
    <row r="10" spans="2:5" ht="28.2" x14ac:dyDescent="0.25">
      <c r="B10" s="2" t="s">
        <v>2</v>
      </c>
    </row>
    <row r="12" spans="2:5" ht="409.6" customHeight="1" x14ac:dyDescent="0.25">
      <c r="B12" s="21" t="s">
        <v>3</v>
      </c>
      <c r="C12" s="21"/>
      <c r="D12" s="21"/>
      <c r="E12" s="21"/>
    </row>
    <row r="702" spans="702:702" x14ac:dyDescent="0.25">
      <c r="ZZ702" s="1" t="s">
        <v>0</v>
      </c>
    </row>
  </sheetData>
  <sheetProtection password="E36C" sheet="1" objects="1" scenarios="1" insertHyperlinks="0"/>
  <mergeCells count="2">
    <mergeCell ref="B8:E8"/>
    <mergeCell ref="B12:E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195"/>
  <sheetViews>
    <sheetView tabSelected="1" zoomScale="85" zoomScaleNormal="85" workbookViewId="0">
      <pane xSplit="6" ySplit="5" topLeftCell="G153" activePane="bottomRight" state="frozen"/>
      <selection pane="topRight"/>
      <selection pane="bottomLeft"/>
      <selection pane="bottomRight" activeCell="F191" sqref="F191"/>
    </sheetView>
  </sheetViews>
  <sheetFormatPr defaultRowHeight="15" x14ac:dyDescent="0.25"/>
  <cols>
    <col min="2" max="2" width="30" customWidth="1"/>
    <col min="3" max="3" width="5" hidden="1" customWidth="1"/>
    <col min="4" max="5" width="10" customWidth="1"/>
    <col min="6" max="6" width="50" customWidth="1"/>
    <col min="7" max="11" width="15" customWidth="1"/>
  </cols>
  <sheetData>
    <row r="2" spans="2:11" ht="28.2" x14ac:dyDescent="0.25">
      <c r="B2" s="2" t="s">
        <v>4</v>
      </c>
    </row>
    <row r="3" spans="2:11" ht="31.95" customHeight="1" x14ac:dyDescent="0.25">
      <c r="B3" s="3" t="str">
        <f ca="1">IF((COUNTIF(B7:B194, "Error*") + COUNTIF(I3:J3, "Error*")) &gt; 0, "Error: Check cell(s)" &amp;IF(COUNTIF(B7:B194, "Error*") &gt; 0, (" " &amp; ADDRESS(7 + MATCH("Error*", B7:B194,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INDEX(NOT(NOT(ISNUMBER(I7:I194)) * NOT(ISBLANK(I7:I194))), 0), 0) - 1), COLUMN(), 4) &amp; " must be Numeric", "")</f>
        <v/>
      </c>
      <c r="J3" s="5"/>
      <c r="K3" s="5"/>
    </row>
    <row r="4" spans="2:11" ht="25.05" customHeight="1" x14ac:dyDescent="0.25">
      <c r="B4" s="1"/>
      <c r="C4" s="1"/>
      <c r="D4" s="1"/>
      <c r="E4" s="1"/>
      <c r="F4" s="1"/>
      <c r="G4" s="1"/>
      <c r="H4" s="1"/>
      <c r="I4" s="7" t="s">
        <v>5</v>
      </c>
      <c r="J4" s="7" t="s">
        <v>6</v>
      </c>
      <c r="K4" s="1"/>
    </row>
    <row r="5" spans="2:11" ht="40.049999999999997" customHeight="1" x14ac:dyDescent="0.25">
      <c r="B5" s="4" t="s">
        <v>7</v>
      </c>
      <c r="C5" s="4"/>
      <c r="D5" s="6" t="s">
        <v>8</v>
      </c>
      <c r="E5" s="4" t="s">
        <v>9</v>
      </c>
      <c r="F5" s="4" t="s">
        <v>10</v>
      </c>
      <c r="G5" s="4" t="s">
        <v>11</v>
      </c>
      <c r="H5" s="4" t="s">
        <v>12</v>
      </c>
      <c r="I5" s="6" t="s">
        <v>13</v>
      </c>
      <c r="J5" s="6" t="s">
        <v>14</v>
      </c>
      <c r="K5" s="4" t="s">
        <v>15</v>
      </c>
    </row>
    <row r="6" spans="2:11" hidden="1" x14ac:dyDescent="0.25">
      <c r="B6" s="1" t="s">
        <v>16</v>
      </c>
      <c r="C6" s="1" t="s">
        <v>17</v>
      </c>
      <c r="D6" s="1" t="s">
        <v>18</v>
      </c>
      <c r="E6" s="1" t="s">
        <v>19</v>
      </c>
      <c r="F6" s="1" t="s">
        <v>20</v>
      </c>
      <c r="G6" s="1" t="s">
        <v>21</v>
      </c>
      <c r="H6" s="1" t="s">
        <v>22</v>
      </c>
      <c r="I6" s="1" t="s">
        <v>23</v>
      </c>
      <c r="J6" s="1" t="s">
        <v>24</v>
      </c>
      <c r="K6" s="1" t="s">
        <v>25</v>
      </c>
    </row>
    <row r="7" spans="2:11" ht="49.95" customHeight="1" x14ac:dyDescent="0.25">
      <c r="B7" s="8" t="s">
        <v>26</v>
      </c>
      <c r="C7" s="1"/>
      <c r="D7" s="1"/>
      <c r="E7" s="1"/>
      <c r="F7" s="1"/>
      <c r="G7" s="1"/>
      <c r="H7" s="1"/>
      <c r="I7" s="1"/>
      <c r="J7" s="1"/>
      <c r="K7" s="1"/>
    </row>
    <row r="8" spans="2:11" ht="69.599999999999994" x14ac:dyDescent="0.25">
      <c r="B8" s="10" t="str">
        <f ca="1">IF(D8 = "No Bid", IFERROR("Error: Clear values for '" &amp; INDIRECT(ADDRESS(5, (9 + MATCH(TRUE, INDEX(NOT(ISBLANK(I8:J8)), 0, 0), 0) - 1))) &amp; "' in cell " &amp; ADDRESS(ROW(), (9 + MATCH(TRUE, INDEX(NOT(ISBLANK(I8:J8)), 0, 0), 0) - 1), 4) &amp; " or select 'Bid'", "Not Bidding"), IF(D8 = "Bid", IFERROR("Error: Missing value for '" &amp; INDIRECT(ADDRESS(5, (9 + MATCH(TRUE, INDEX(ISBLANK(I8:J8), 0, 0), 0) - 1))) &amp; "' in cell " &amp; ADDRESS(ROW(), (9 + MATCH(TRUE, INDEX(ISBLANK(I8:J8), 0, 0), 0) - 1), 4), "Success: All values provided"), "Error: Invalid Bid/No Bid Decision"))</f>
        <v>Success: All values provided</v>
      </c>
      <c r="C8" s="11">
        <v>2413765</v>
      </c>
      <c r="D8" s="12" t="s">
        <v>183</v>
      </c>
      <c r="E8" s="11" t="s">
        <v>28</v>
      </c>
      <c r="F8" s="13" t="s">
        <v>29</v>
      </c>
      <c r="G8" s="11" t="s">
        <v>30</v>
      </c>
      <c r="H8" s="11">
        <v>275</v>
      </c>
      <c r="I8" s="14">
        <v>5.59</v>
      </c>
      <c r="J8" s="18" t="s">
        <v>184</v>
      </c>
      <c r="K8" s="15">
        <f>IFERROR(IF(ISBLANK(H8), NA(), H8) * IF(ISBLANK(I8), NA(), I8), "-")</f>
        <v>1537.25</v>
      </c>
    </row>
    <row r="9" spans="2:11" ht="49.95" customHeight="1" x14ac:dyDescent="0.25">
      <c r="B9" s="4" t="s">
        <v>31</v>
      </c>
      <c r="C9" s="16"/>
      <c r="D9" s="16"/>
      <c r="E9" s="16"/>
      <c r="F9" s="16"/>
      <c r="G9" s="16"/>
      <c r="H9" s="16"/>
      <c r="I9" s="17"/>
      <c r="J9" s="16"/>
      <c r="K9" s="17">
        <f>SUM(K8:K8)</f>
        <v>1537.25</v>
      </c>
    </row>
    <row r="11" spans="2:11" ht="49.95" customHeight="1" x14ac:dyDescent="0.25">
      <c r="B11" s="8" t="s">
        <v>32</v>
      </c>
      <c r="C11" s="1"/>
      <c r="D11" s="1"/>
      <c r="E11" s="1"/>
      <c r="F11" s="1"/>
      <c r="G11" s="1"/>
      <c r="H11" s="1"/>
      <c r="I11" s="1"/>
      <c r="J11" s="1"/>
      <c r="K11" s="1"/>
    </row>
    <row r="12" spans="2:11" ht="69.599999999999994" x14ac:dyDescent="0.25">
      <c r="B12" s="10" t="str">
        <f ca="1">IF(D12 = "No Bid", IFERROR("Error: Clear values for '" &amp; INDIRECT(ADDRESS(5, (9 + MATCH(TRUE, INDEX(NOT(ISBLANK(I12:J12)), 0, 0), 0) - 1))) &amp; "' in cell " &amp; ADDRESS(ROW(), (9 + MATCH(TRUE, INDEX(NOT(ISBLANK(I12:J12)), 0, 0), 0) - 1), 4) &amp; " or select 'Bid'", "Not Bidding"), IF(D12 = "Bid", IFERROR("Error: Missing value for '" &amp; INDIRECT(ADDRESS(5, (9 + MATCH(TRUE, INDEX(ISBLANK(I12:J12), 0, 0), 0) - 1))) &amp; "' in cell " &amp; ADDRESS(ROW(), (9 + MATCH(TRUE, INDEX(ISBLANK(I12:J12), 0, 0), 0) - 1), 4), "Success: All values provided"), "Error: Invalid Bid/No Bid Decision"))</f>
        <v>Not Bidding</v>
      </c>
      <c r="C12" s="11">
        <v>2413780</v>
      </c>
      <c r="D12" s="12" t="s">
        <v>27</v>
      </c>
      <c r="E12" s="11" t="s">
        <v>33</v>
      </c>
      <c r="F12" s="13" t="s">
        <v>34</v>
      </c>
      <c r="G12" s="11" t="s">
        <v>35</v>
      </c>
      <c r="H12" s="11">
        <v>0</v>
      </c>
      <c r="I12" s="14"/>
      <c r="J12" s="9"/>
      <c r="K12" s="15" t="str">
        <f>IFERROR(IF(ISBLANK(H12), NA(), H12) * IF(ISBLANK(I12), NA(), I12), "-")</f>
        <v>-</v>
      </c>
    </row>
    <row r="13" spans="2:11" ht="49.95" customHeight="1" x14ac:dyDescent="0.25">
      <c r="B13" s="4" t="s">
        <v>31</v>
      </c>
      <c r="C13" s="16"/>
      <c r="D13" s="16"/>
      <c r="E13" s="16"/>
      <c r="F13" s="16"/>
      <c r="G13" s="16"/>
      <c r="H13" s="16"/>
      <c r="I13" s="17"/>
      <c r="J13" s="16"/>
      <c r="K13" s="17">
        <f>SUM(K12:K12)</f>
        <v>0</v>
      </c>
    </row>
    <row r="15" spans="2:11" ht="49.95" customHeight="1" x14ac:dyDescent="0.25">
      <c r="B15" s="8" t="s">
        <v>36</v>
      </c>
      <c r="C15" s="1"/>
      <c r="D15" s="1"/>
      <c r="E15" s="1"/>
      <c r="F15" s="1"/>
      <c r="G15" s="1"/>
      <c r="H15" s="1"/>
      <c r="I15" s="1"/>
      <c r="J15" s="1"/>
      <c r="K15" s="1"/>
    </row>
    <row r="16" spans="2:11" ht="69.599999999999994" x14ac:dyDescent="0.25">
      <c r="B16" s="10" t="str">
        <f ca="1">IF(D16 = "No Bid", IFERROR("Error: Clear values for '" &amp; INDIRECT(ADDRESS(5, (9 + MATCH(TRUE, INDEX(NOT(ISBLANK(I16:J16)), 0, 0), 0) - 1))) &amp; "' in cell " &amp; ADDRESS(ROW(), (9 + MATCH(TRUE, INDEX(NOT(ISBLANK(I16:J16)), 0, 0), 0) - 1), 4) &amp; " or select 'Bid'", "Not Bidding"), IF(D16 = "Bid", IFERROR("Error: Missing value for '" &amp; INDIRECT(ADDRESS(5, (9 + MATCH(TRUE, INDEX(ISBLANK(I16:J16), 0, 0), 0) - 1))) &amp; "' in cell " &amp; ADDRESS(ROW(), (9 + MATCH(TRUE, INDEX(ISBLANK(I16:J16), 0, 0), 0) - 1), 4), "Success: All values provided"), "Error: Invalid Bid/No Bid Decision"))</f>
        <v>Success: All values provided</v>
      </c>
      <c r="C16" s="11">
        <v>2413766</v>
      </c>
      <c r="D16" s="12" t="s">
        <v>183</v>
      </c>
      <c r="E16" s="11" t="s">
        <v>37</v>
      </c>
      <c r="F16" s="13" t="s">
        <v>38</v>
      </c>
      <c r="G16" s="11" t="s">
        <v>30</v>
      </c>
      <c r="H16" s="11">
        <v>0</v>
      </c>
      <c r="I16" s="14">
        <v>5.25</v>
      </c>
      <c r="J16" s="18" t="s">
        <v>185</v>
      </c>
      <c r="K16" s="15">
        <f>IFERROR(IF(ISBLANK(H16), NA(), H16) * IF(ISBLANK(I16), NA(), I16), "-")</f>
        <v>0</v>
      </c>
    </row>
    <row r="17" spans="2:11" ht="49.95" customHeight="1" x14ac:dyDescent="0.25">
      <c r="B17" s="4" t="s">
        <v>31</v>
      </c>
      <c r="C17" s="16"/>
      <c r="D17" s="16"/>
      <c r="E17" s="16"/>
      <c r="F17" s="16"/>
      <c r="G17" s="16"/>
      <c r="H17" s="16"/>
      <c r="I17" s="17"/>
      <c r="J17" s="16"/>
      <c r="K17" s="17">
        <f>SUM(K16:K16)</f>
        <v>0</v>
      </c>
    </row>
    <row r="19" spans="2:11" ht="49.95" customHeight="1" x14ac:dyDescent="0.25">
      <c r="B19" s="8" t="s">
        <v>39</v>
      </c>
      <c r="C19" s="1"/>
      <c r="D19" s="1"/>
      <c r="E19" s="1"/>
      <c r="F19" s="1"/>
      <c r="G19" s="1"/>
      <c r="H19" s="1"/>
      <c r="I19" s="1"/>
      <c r="J19" s="1"/>
      <c r="K19" s="1"/>
    </row>
    <row r="20" spans="2:11" ht="69.599999999999994" x14ac:dyDescent="0.25">
      <c r="B20" s="10" t="str">
        <f ca="1">IF(D20 = "No Bid", IFERROR("Error: Clear values for '" &amp; INDIRECT(ADDRESS(5, (9 + MATCH(TRUE, INDEX(NOT(ISBLANK(I20:J20)), 0, 0), 0) - 1))) &amp; "' in cell " &amp; ADDRESS(ROW(), (9 + MATCH(TRUE, INDEX(NOT(ISBLANK(I20:J20)), 0, 0), 0) - 1), 4) &amp; " or select 'Bid'", "Not Bidding"), IF(D20 = "Bid", IFERROR("Error: Missing value for '" &amp; INDIRECT(ADDRESS(5, (9 + MATCH(TRUE, INDEX(ISBLANK(I20:J20), 0, 0), 0) - 1))) &amp; "' in cell " &amp; ADDRESS(ROW(), (9 + MATCH(TRUE, INDEX(ISBLANK(I20:J20), 0, 0), 0) - 1), 4), "Success: All values provided"), "Error: Invalid Bid/No Bid Decision"))</f>
        <v>Success: All values provided</v>
      </c>
      <c r="C20" s="11">
        <v>2413767</v>
      </c>
      <c r="D20" s="12" t="s">
        <v>183</v>
      </c>
      <c r="E20" s="11" t="s">
        <v>40</v>
      </c>
      <c r="F20" s="13" t="s">
        <v>41</v>
      </c>
      <c r="G20" s="11" t="s">
        <v>30</v>
      </c>
      <c r="H20" s="11">
        <v>1000</v>
      </c>
      <c r="I20" s="14">
        <v>5.59</v>
      </c>
      <c r="J20" s="18" t="s">
        <v>196</v>
      </c>
      <c r="K20" s="15">
        <f>IFERROR(IF(ISBLANK(H20), NA(), H20) * IF(ISBLANK(I20), NA(), I20), "-")</f>
        <v>5590</v>
      </c>
    </row>
    <row r="21" spans="2:11" ht="49.95" customHeight="1" x14ac:dyDescent="0.25">
      <c r="B21" s="4" t="s">
        <v>31</v>
      </c>
      <c r="C21" s="16"/>
      <c r="D21" s="16"/>
      <c r="E21" s="16"/>
      <c r="F21" s="16"/>
      <c r="G21" s="16"/>
      <c r="H21" s="16"/>
      <c r="I21" s="17"/>
      <c r="J21" s="16"/>
      <c r="K21" s="17">
        <f>SUM(K20:K20)</f>
        <v>5590</v>
      </c>
    </row>
    <row r="23" spans="2:11" ht="49.95" customHeight="1" x14ac:dyDescent="0.25">
      <c r="B23" s="8" t="s">
        <v>42</v>
      </c>
      <c r="C23" s="1"/>
      <c r="D23" s="1"/>
      <c r="E23" s="1"/>
      <c r="F23" s="1"/>
      <c r="G23" s="1"/>
      <c r="H23" s="1"/>
      <c r="I23" s="1"/>
      <c r="J23" s="1"/>
      <c r="K23" s="1"/>
    </row>
    <row r="24" spans="2:11" ht="69.599999999999994" x14ac:dyDescent="0.25">
      <c r="B24" s="10" t="str">
        <f ca="1">IF(D24 = "No Bid", IFERROR("Error: Clear values for '" &amp; INDIRECT(ADDRESS(5, (9 + MATCH(TRUE, INDEX(NOT(ISBLANK(I24:J24)), 0, 0), 0) - 1))) &amp; "' in cell " &amp; ADDRESS(ROW(), (9 + MATCH(TRUE, INDEX(NOT(ISBLANK(I24:J24)), 0, 0), 0) - 1), 4) &amp; " or select 'Bid'", "Not Bidding"), IF(D24 = "Bid", IFERROR("Error: Missing value for '" &amp; INDIRECT(ADDRESS(5, (9 + MATCH(TRUE, INDEX(ISBLANK(I24:J24), 0, 0), 0) - 1))) &amp; "' in cell " &amp; ADDRESS(ROW(), (9 + MATCH(TRUE, INDEX(ISBLANK(I24:J24), 0, 0), 0) - 1), 4), "Success: All values provided"), "Error: Invalid Bid/No Bid Decision"))</f>
        <v>Success: All values provided</v>
      </c>
      <c r="C24" s="11">
        <v>2413768</v>
      </c>
      <c r="D24" s="12" t="s">
        <v>183</v>
      </c>
      <c r="E24" s="11" t="s">
        <v>43</v>
      </c>
      <c r="F24" s="13" t="s">
        <v>44</v>
      </c>
      <c r="G24" s="11" t="s">
        <v>30</v>
      </c>
      <c r="H24" s="11">
        <v>7800</v>
      </c>
      <c r="I24" s="14">
        <v>5.25</v>
      </c>
      <c r="J24" s="18" t="s">
        <v>185</v>
      </c>
      <c r="K24" s="15">
        <f>IFERROR(IF(ISBLANK(H24), NA(), H24) * IF(ISBLANK(I24), NA(), I24), "-")</f>
        <v>40950</v>
      </c>
    </row>
    <row r="25" spans="2:11" ht="49.95" customHeight="1" x14ac:dyDescent="0.25">
      <c r="B25" s="4" t="s">
        <v>31</v>
      </c>
      <c r="C25" s="16"/>
      <c r="D25" s="16"/>
      <c r="E25" s="16"/>
      <c r="F25" s="16"/>
      <c r="G25" s="16"/>
      <c r="H25" s="16"/>
      <c r="I25" s="17"/>
      <c r="J25" s="16"/>
      <c r="K25" s="17">
        <f>SUM(K24:K24)</f>
        <v>40950</v>
      </c>
    </row>
    <row r="27" spans="2:11" ht="49.95" customHeight="1" x14ac:dyDescent="0.25">
      <c r="B27" s="8" t="s">
        <v>45</v>
      </c>
      <c r="C27" s="1"/>
      <c r="D27" s="1"/>
      <c r="E27" s="1"/>
      <c r="F27" s="1"/>
      <c r="G27" s="1"/>
      <c r="H27" s="1"/>
      <c r="I27" s="1"/>
      <c r="J27" s="1"/>
      <c r="K27" s="1"/>
    </row>
    <row r="28" spans="2:11" ht="69.599999999999994" x14ac:dyDescent="0.25">
      <c r="B28" s="10" t="str">
        <f ca="1">IF(D28 = "No Bid", IFERROR("Error: Clear values for '" &amp; INDIRECT(ADDRESS(5, (9 + MATCH(TRUE, INDEX(NOT(ISBLANK(I28:J28)), 0, 0), 0) - 1))) &amp; "' in cell " &amp; ADDRESS(ROW(), (9 + MATCH(TRUE, INDEX(NOT(ISBLANK(I28:J28)), 0, 0), 0) - 1), 4) &amp; " or select 'Bid'", "Not Bidding"), IF(D28 = "Bid", IFERROR("Error: Missing value for '" &amp; INDIRECT(ADDRESS(5, (9 + MATCH(TRUE, INDEX(ISBLANK(I28:J28), 0, 0), 0) - 1))) &amp; "' in cell " &amp; ADDRESS(ROW(), (9 + MATCH(TRUE, INDEX(ISBLANK(I28:J28), 0, 0), 0) - 1), 4), "Success: All values provided"), "Error: Invalid Bid/No Bid Decision"))</f>
        <v>Success: All values provided</v>
      </c>
      <c r="C28" s="11">
        <v>2413769</v>
      </c>
      <c r="D28" s="12" t="s">
        <v>183</v>
      </c>
      <c r="E28" s="11" t="s">
        <v>46</v>
      </c>
      <c r="F28" s="13" t="s">
        <v>47</v>
      </c>
      <c r="G28" s="11" t="s">
        <v>48</v>
      </c>
      <c r="H28" s="11">
        <v>0</v>
      </c>
      <c r="I28" s="14">
        <v>495</v>
      </c>
      <c r="J28" s="18" t="s">
        <v>186</v>
      </c>
      <c r="K28" s="15">
        <f>IFERROR(IF(ISBLANK(H28), NA(), H28) * IF(ISBLANK(I28), NA(), I28), "-")</f>
        <v>0</v>
      </c>
    </row>
    <row r="29" spans="2:11" ht="49.95" customHeight="1" x14ac:dyDescent="0.25">
      <c r="B29" s="4" t="s">
        <v>31</v>
      </c>
      <c r="C29" s="16"/>
      <c r="D29" s="16"/>
      <c r="E29" s="16"/>
      <c r="F29" s="16"/>
      <c r="G29" s="16"/>
      <c r="H29" s="16"/>
      <c r="I29" s="17"/>
      <c r="J29" s="16"/>
      <c r="K29" s="17">
        <f>SUM(K28:K28)</f>
        <v>0</v>
      </c>
    </row>
    <row r="31" spans="2:11" ht="49.95" customHeight="1" x14ac:dyDescent="0.25">
      <c r="B31" s="8" t="s">
        <v>49</v>
      </c>
      <c r="C31" s="1"/>
      <c r="D31" s="1"/>
      <c r="E31" s="1"/>
      <c r="F31" s="1"/>
      <c r="G31" s="1"/>
      <c r="H31" s="1"/>
      <c r="I31" s="1"/>
      <c r="J31" s="1"/>
      <c r="K31" s="1"/>
    </row>
    <row r="32" spans="2:11" ht="52.2" x14ac:dyDescent="0.25">
      <c r="B32" s="10" t="str">
        <f ca="1">IF(D32 = "No Bid", IFERROR("Error: Clear values for '" &amp; INDIRECT(ADDRESS(5, (9 + MATCH(TRUE, INDEX(NOT(ISBLANK(I32:J32)), 0, 0), 0) - 1))) &amp; "' in cell " &amp; ADDRESS(ROW(), (9 + MATCH(TRUE, INDEX(NOT(ISBLANK(I32:J32)), 0, 0), 0) - 1), 4) &amp; " or select 'Bid'", "Not Bidding"), IF(D32 = "Bid", IFERROR("Error: Missing value for '" &amp; INDIRECT(ADDRESS(5, (9 + MATCH(TRUE, INDEX(ISBLANK(I32:J32), 0, 0), 0) - 1))) &amp; "' in cell " &amp; ADDRESS(ROW(), (9 + MATCH(TRUE, INDEX(ISBLANK(I32:J32), 0, 0), 0) - 1), 4), "Success: All values provided"), "Error: Invalid Bid/No Bid Decision"))</f>
        <v>Not Bidding</v>
      </c>
      <c r="C32" s="11">
        <v>2413781</v>
      </c>
      <c r="D32" s="12" t="s">
        <v>27</v>
      </c>
      <c r="E32" s="11" t="s">
        <v>50</v>
      </c>
      <c r="F32" s="13" t="s">
        <v>51</v>
      </c>
      <c r="G32" s="11" t="s">
        <v>52</v>
      </c>
      <c r="H32" s="11">
        <v>0</v>
      </c>
      <c r="I32" s="14"/>
      <c r="J32" s="9"/>
      <c r="K32" s="15" t="str">
        <f>IFERROR(IF(ISBLANK(H32), NA(), H32) * IF(ISBLANK(I32), NA(), I32), "-")</f>
        <v>-</v>
      </c>
    </row>
    <row r="33" spans="2:11" ht="49.95" customHeight="1" x14ac:dyDescent="0.25">
      <c r="B33" s="4" t="s">
        <v>31</v>
      </c>
      <c r="C33" s="16"/>
      <c r="D33" s="16"/>
      <c r="E33" s="16"/>
      <c r="F33" s="16"/>
      <c r="G33" s="16"/>
      <c r="H33" s="16"/>
      <c r="I33" s="17"/>
      <c r="J33" s="16"/>
      <c r="K33" s="17">
        <f>SUM(K32:K32)</f>
        <v>0</v>
      </c>
    </row>
    <row r="35" spans="2:11" ht="49.95" customHeight="1" x14ac:dyDescent="0.25">
      <c r="B35" s="8" t="s">
        <v>53</v>
      </c>
      <c r="C35" s="1"/>
      <c r="D35" s="1"/>
      <c r="E35" s="1"/>
      <c r="F35" s="1"/>
      <c r="G35" s="1"/>
      <c r="H35" s="1"/>
      <c r="I35" s="1"/>
      <c r="J35" s="1"/>
      <c r="K35" s="1"/>
    </row>
    <row r="36" spans="2:11" ht="52.2" x14ac:dyDescent="0.25">
      <c r="B36" s="10" t="str">
        <f ca="1">IF(D36 = "No Bid", IFERROR("Error: Clear values for '" &amp; INDIRECT(ADDRESS(5, (9 + MATCH(TRUE, INDEX(NOT(ISBLANK(I36:J36)), 0, 0), 0) - 1))) &amp; "' in cell " &amp; ADDRESS(ROW(), (9 + MATCH(TRUE, INDEX(NOT(ISBLANK(I36:J36)), 0, 0), 0) - 1), 4) &amp; " or select 'Bid'", "Not Bidding"), IF(D36 = "Bid", IFERROR("Error: Missing value for '" &amp; INDIRECT(ADDRESS(5, (9 + MATCH(TRUE, INDEX(ISBLANK(I36:J36), 0, 0), 0) - 1))) &amp; "' in cell " &amp; ADDRESS(ROW(), (9 + MATCH(TRUE, INDEX(ISBLANK(I36:J36), 0, 0), 0) - 1), 4), "Success: All values provided"), "Error: Invalid Bid/No Bid Decision"))</f>
        <v>Success: All values provided</v>
      </c>
      <c r="C36" s="11">
        <v>2413782</v>
      </c>
      <c r="D36" s="12" t="s">
        <v>183</v>
      </c>
      <c r="E36" s="11" t="s">
        <v>54</v>
      </c>
      <c r="F36" s="13" t="s">
        <v>55</v>
      </c>
      <c r="G36" s="11" t="s">
        <v>56</v>
      </c>
      <c r="H36" s="11">
        <v>0</v>
      </c>
      <c r="I36" s="14">
        <v>31.95</v>
      </c>
      <c r="J36" s="18" t="s">
        <v>190</v>
      </c>
      <c r="K36" s="15">
        <f>IFERROR(IF(ISBLANK(H36), NA(), H36) * IF(ISBLANK(I36), NA(), I36), "-")</f>
        <v>0</v>
      </c>
    </row>
    <row r="37" spans="2:11" ht="49.95" customHeight="1" x14ac:dyDescent="0.25">
      <c r="B37" s="4" t="s">
        <v>31</v>
      </c>
      <c r="C37" s="16"/>
      <c r="D37" s="16"/>
      <c r="E37" s="16"/>
      <c r="F37" s="16"/>
      <c r="G37" s="16"/>
      <c r="H37" s="16"/>
      <c r="I37" s="17"/>
      <c r="J37" s="16"/>
      <c r="K37" s="17">
        <f>SUM(K36:K36)</f>
        <v>0</v>
      </c>
    </row>
    <row r="39" spans="2:11" ht="49.95" customHeight="1" x14ac:dyDescent="0.25">
      <c r="B39" s="8" t="s">
        <v>57</v>
      </c>
      <c r="C39" s="1"/>
      <c r="D39" s="1"/>
      <c r="E39" s="1"/>
      <c r="F39" s="1"/>
      <c r="G39" s="1"/>
      <c r="H39" s="1"/>
      <c r="I39" s="1"/>
      <c r="J39" s="1"/>
      <c r="K39" s="1"/>
    </row>
    <row r="40" spans="2:11" ht="52.2" x14ac:dyDescent="0.25">
      <c r="B40" s="10" t="str">
        <f ca="1">IF(D40 = "No Bid", IFERROR("Error: Clear values for '" &amp; INDIRECT(ADDRESS(5, (9 + MATCH(TRUE, INDEX(NOT(ISBLANK(I40:J40)), 0, 0), 0) - 1))) &amp; "' in cell " &amp; ADDRESS(ROW(), (9 + MATCH(TRUE, INDEX(NOT(ISBLANK(I40:J40)), 0, 0), 0) - 1), 4) &amp; " or select 'Bid'", "Not Bidding"), IF(D40 = "Bid", IFERROR("Error: Missing value for '" &amp; INDIRECT(ADDRESS(5, (9 + MATCH(TRUE, INDEX(ISBLANK(I40:J40), 0, 0), 0) - 1))) &amp; "' in cell " &amp; ADDRESS(ROW(), (9 + MATCH(TRUE, INDEX(ISBLANK(I40:J40), 0, 0), 0) - 1), 4), "Success: All values provided"), "Error: Invalid Bid/No Bid Decision"))</f>
        <v>Not Bidding</v>
      </c>
      <c r="C40" s="11">
        <v>2413783</v>
      </c>
      <c r="D40" s="12" t="s">
        <v>27</v>
      </c>
      <c r="E40" s="11" t="s">
        <v>58</v>
      </c>
      <c r="F40" s="13" t="s">
        <v>59</v>
      </c>
      <c r="G40" s="11" t="s">
        <v>52</v>
      </c>
      <c r="H40" s="11">
        <v>0</v>
      </c>
      <c r="I40" s="14"/>
      <c r="J40" s="9"/>
      <c r="K40" s="15" t="str">
        <f>IFERROR(IF(ISBLANK(H40), NA(), H40) * IF(ISBLANK(I40), NA(), I40), "-")</f>
        <v>-</v>
      </c>
    </row>
    <row r="41" spans="2:11" ht="49.95" customHeight="1" x14ac:dyDescent="0.25">
      <c r="B41" s="4" t="s">
        <v>31</v>
      </c>
      <c r="C41" s="16"/>
      <c r="D41" s="16"/>
      <c r="E41" s="16"/>
      <c r="F41" s="16"/>
      <c r="G41" s="16"/>
      <c r="H41" s="16"/>
      <c r="I41" s="17"/>
      <c r="J41" s="16"/>
      <c r="K41" s="17">
        <f>SUM(K40:K40)</f>
        <v>0</v>
      </c>
    </row>
    <row r="43" spans="2:11" ht="49.95" customHeight="1" x14ac:dyDescent="0.25">
      <c r="B43" s="8" t="s">
        <v>60</v>
      </c>
      <c r="C43" s="1"/>
      <c r="D43" s="1"/>
      <c r="E43" s="1"/>
      <c r="F43" s="1"/>
      <c r="G43" s="1"/>
      <c r="H43" s="1"/>
      <c r="I43" s="1"/>
      <c r="J43" s="1"/>
      <c r="K43" s="1"/>
    </row>
    <row r="44" spans="2:11" ht="69.599999999999994" x14ac:dyDescent="0.25">
      <c r="B44" s="10" t="str">
        <f ca="1">IF(D44 = "No Bid", IFERROR("Error: Clear values for '" &amp; INDIRECT(ADDRESS(5, (9 + MATCH(TRUE, INDEX(NOT(ISBLANK(I44:J44)), 0, 0), 0) - 1))) &amp; "' in cell " &amp; ADDRESS(ROW(), (9 + MATCH(TRUE, INDEX(NOT(ISBLANK(I44:J44)), 0, 0), 0) - 1), 4) &amp; " or select 'Bid'", "Not Bidding"), IF(D44 = "Bid", IFERROR("Error: Missing value for '" &amp; INDIRECT(ADDRESS(5, (9 + MATCH(TRUE, INDEX(ISBLANK(I44:J44), 0, 0), 0) - 1))) &amp; "' in cell " &amp; ADDRESS(ROW(), (9 + MATCH(TRUE, INDEX(ISBLANK(I44:J44), 0, 0), 0) - 1), 4), "Success: All values provided"), "Error: Invalid Bid/No Bid Decision"))</f>
        <v>Not Bidding</v>
      </c>
      <c r="C44" s="11">
        <v>2413784</v>
      </c>
      <c r="D44" s="12" t="s">
        <v>27</v>
      </c>
      <c r="E44" s="11" t="s">
        <v>61</v>
      </c>
      <c r="F44" s="13" t="s">
        <v>62</v>
      </c>
      <c r="G44" s="11" t="s">
        <v>56</v>
      </c>
      <c r="H44" s="11">
        <v>0</v>
      </c>
      <c r="I44" s="14"/>
      <c r="J44" s="9"/>
      <c r="K44" s="15" t="str">
        <f>IFERROR(IF(ISBLANK(H44), NA(), H44) * IF(ISBLANK(I44), NA(), I44), "-")</f>
        <v>-</v>
      </c>
    </row>
    <row r="45" spans="2:11" ht="49.95" customHeight="1" x14ac:dyDescent="0.25">
      <c r="B45" s="4" t="s">
        <v>31</v>
      </c>
      <c r="C45" s="16"/>
      <c r="D45" s="16"/>
      <c r="E45" s="16"/>
      <c r="F45" s="16"/>
      <c r="G45" s="16"/>
      <c r="H45" s="16"/>
      <c r="I45" s="17"/>
      <c r="J45" s="16"/>
      <c r="K45" s="17">
        <f>SUM(K44:K44)</f>
        <v>0</v>
      </c>
    </row>
    <row r="47" spans="2:11" ht="49.95" customHeight="1" x14ac:dyDescent="0.25">
      <c r="B47" s="8" t="s">
        <v>63</v>
      </c>
      <c r="C47" s="1"/>
      <c r="D47" s="1"/>
      <c r="E47" s="1"/>
      <c r="F47" s="1"/>
      <c r="G47" s="1"/>
      <c r="H47" s="1"/>
      <c r="I47" s="1"/>
      <c r="J47" s="1"/>
      <c r="K47" s="1"/>
    </row>
    <row r="48" spans="2:11" ht="52.2" x14ac:dyDescent="0.25">
      <c r="B48" s="10" t="str">
        <f ca="1">IF(D48 = "No Bid", IFERROR("Error: Clear values for '" &amp; INDIRECT(ADDRESS(5, (9 + MATCH(TRUE, INDEX(NOT(ISBLANK(I48:J48)), 0, 0), 0) - 1))) &amp; "' in cell " &amp; ADDRESS(ROW(), (9 + MATCH(TRUE, INDEX(NOT(ISBLANK(I48:J48)), 0, 0), 0) - 1), 4) &amp; " or select 'Bid'", "Not Bidding"), IF(D48 = "Bid", IFERROR("Error: Missing value for '" &amp; INDIRECT(ADDRESS(5, (9 + MATCH(TRUE, INDEX(ISBLANK(I48:J48), 0, 0), 0) - 1))) &amp; "' in cell " &amp; ADDRESS(ROW(), (9 + MATCH(TRUE, INDEX(ISBLANK(I48:J48), 0, 0), 0) - 1), 4), "Success: All values provided"), "Error: Invalid Bid/No Bid Decision"))</f>
        <v>Not Bidding</v>
      </c>
      <c r="C48" s="11">
        <v>2413785</v>
      </c>
      <c r="D48" s="12" t="s">
        <v>27</v>
      </c>
      <c r="E48" s="11" t="s">
        <v>64</v>
      </c>
      <c r="F48" s="13" t="s">
        <v>65</v>
      </c>
      <c r="G48" s="11" t="s">
        <v>30</v>
      </c>
      <c r="H48" s="11">
        <v>0</v>
      </c>
      <c r="I48" s="14"/>
      <c r="J48" s="9"/>
      <c r="K48" s="15" t="str">
        <f>IFERROR(IF(ISBLANK(H48), NA(), H48) * IF(ISBLANK(I48), NA(), I48), "-")</f>
        <v>-</v>
      </c>
    </row>
    <row r="49" spans="2:11" ht="49.95" customHeight="1" x14ac:dyDescent="0.25">
      <c r="B49" s="4" t="s">
        <v>31</v>
      </c>
      <c r="C49" s="16"/>
      <c r="D49" s="16"/>
      <c r="E49" s="16"/>
      <c r="F49" s="16"/>
      <c r="G49" s="16"/>
      <c r="H49" s="16"/>
      <c r="I49" s="17"/>
      <c r="J49" s="16"/>
      <c r="K49" s="17">
        <f>SUM(K48:K48)</f>
        <v>0</v>
      </c>
    </row>
    <row r="51" spans="2:11" ht="49.95" customHeight="1" x14ac:dyDescent="0.25">
      <c r="B51" s="8" t="s">
        <v>66</v>
      </c>
      <c r="C51" s="1"/>
      <c r="D51" s="1"/>
      <c r="E51" s="1"/>
      <c r="F51" s="1"/>
      <c r="G51" s="1"/>
      <c r="H51" s="1"/>
      <c r="I51" s="1"/>
      <c r="J51" s="1"/>
      <c r="K51" s="1"/>
    </row>
    <row r="52" spans="2:11" ht="52.2" x14ac:dyDescent="0.25">
      <c r="B52" s="10" t="str">
        <f ca="1">IF(D52 = "No Bid", IFERROR("Error: Clear values for '" &amp; INDIRECT(ADDRESS(5, (9 + MATCH(TRUE, INDEX(NOT(ISBLANK(I52:J52)), 0, 0), 0) - 1))) &amp; "' in cell " &amp; ADDRESS(ROW(), (9 + MATCH(TRUE, INDEX(NOT(ISBLANK(I52:J52)), 0, 0), 0) - 1), 4) &amp; " or select 'Bid'", "Not Bidding"), IF(D52 = "Bid", IFERROR("Error: Missing value for '" &amp; INDIRECT(ADDRESS(5, (9 + MATCH(TRUE, INDEX(ISBLANK(I52:J52), 0, 0), 0) - 1))) &amp; "' in cell " &amp; ADDRESS(ROW(), (9 + MATCH(TRUE, INDEX(ISBLANK(I52:J52), 0, 0), 0) - 1), 4), "Success: All values provided"), "Error: Invalid Bid/No Bid Decision"))</f>
        <v>Success: All values provided</v>
      </c>
      <c r="C52" s="11">
        <v>2413786</v>
      </c>
      <c r="D52" s="12" t="s">
        <v>183</v>
      </c>
      <c r="E52" s="11" t="s">
        <v>67</v>
      </c>
      <c r="F52" s="13" t="s">
        <v>68</v>
      </c>
      <c r="G52" s="11" t="s">
        <v>69</v>
      </c>
      <c r="H52" s="11">
        <v>0</v>
      </c>
      <c r="I52" s="14">
        <v>28.95</v>
      </c>
      <c r="J52" s="18" t="s">
        <v>187</v>
      </c>
      <c r="K52" s="15">
        <f>IFERROR(IF(ISBLANK(H52), NA(), H52) * IF(ISBLANK(I52), NA(), I52), "-")</f>
        <v>0</v>
      </c>
    </row>
    <row r="53" spans="2:11" ht="49.95" customHeight="1" x14ac:dyDescent="0.25">
      <c r="B53" s="4" t="s">
        <v>31</v>
      </c>
      <c r="C53" s="16"/>
      <c r="D53" s="16"/>
      <c r="E53" s="16"/>
      <c r="F53" s="16"/>
      <c r="G53" s="16"/>
      <c r="H53" s="16"/>
      <c r="I53" s="17"/>
      <c r="J53" s="16"/>
      <c r="K53" s="17">
        <f>SUM(K52:K52)</f>
        <v>0</v>
      </c>
    </row>
    <row r="55" spans="2:11" ht="49.95" customHeight="1" x14ac:dyDescent="0.25">
      <c r="B55" s="8" t="s">
        <v>70</v>
      </c>
      <c r="C55" s="1"/>
      <c r="D55" s="1"/>
      <c r="E55" s="1"/>
      <c r="F55" s="1"/>
      <c r="G55" s="1"/>
      <c r="H55" s="1"/>
      <c r="I55" s="1"/>
      <c r="J55" s="1"/>
      <c r="K55" s="1"/>
    </row>
    <row r="56" spans="2:11" ht="52.2" x14ac:dyDescent="0.25">
      <c r="B56" s="10" t="str">
        <f ca="1">IF(D56 = "No Bid", IFERROR("Error: Clear values for '" &amp; INDIRECT(ADDRESS(5, (9 + MATCH(TRUE, INDEX(NOT(ISBLANK(I56:J56)), 0, 0), 0) - 1))) &amp; "' in cell " &amp; ADDRESS(ROW(), (9 + MATCH(TRUE, INDEX(NOT(ISBLANK(I56:J56)), 0, 0), 0) - 1), 4) &amp; " or select 'Bid'", "Not Bidding"), IF(D56 = "Bid", IFERROR("Error: Missing value for '" &amp; INDIRECT(ADDRESS(5, (9 + MATCH(TRUE, INDEX(ISBLANK(I56:J56), 0, 0), 0) - 1))) &amp; "' in cell " &amp; ADDRESS(ROW(), (9 + MATCH(TRUE, INDEX(ISBLANK(I56:J56), 0, 0), 0) - 1), 4), "Success: All values provided"), "Error: Invalid Bid/No Bid Decision"))</f>
        <v>Success: All values provided</v>
      </c>
      <c r="C56" s="11">
        <v>2413770</v>
      </c>
      <c r="D56" s="12" t="s">
        <v>183</v>
      </c>
      <c r="E56" s="11" t="s">
        <v>71</v>
      </c>
      <c r="F56" s="13" t="s">
        <v>72</v>
      </c>
      <c r="G56" s="11" t="s">
        <v>30</v>
      </c>
      <c r="H56" s="11">
        <v>0</v>
      </c>
      <c r="I56" s="14">
        <v>9</v>
      </c>
      <c r="J56" s="18" t="s">
        <v>188</v>
      </c>
      <c r="K56" s="15">
        <f>IFERROR(IF(ISBLANK(H56), NA(), H56) * IF(ISBLANK(I56), NA(), I56), "-")</f>
        <v>0</v>
      </c>
    </row>
    <row r="57" spans="2:11" ht="49.95" customHeight="1" x14ac:dyDescent="0.25">
      <c r="B57" s="4" t="s">
        <v>31</v>
      </c>
      <c r="C57" s="16"/>
      <c r="D57" s="16"/>
      <c r="E57" s="16"/>
      <c r="F57" s="16"/>
      <c r="G57" s="16"/>
      <c r="H57" s="16"/>
      <c r="I57" s="17"/>
      <c r="J57" s="16"/>
      <c r="K57" s="17">
        <f>SUM(K56:K56)</f>
        <v>0</v>
      </c>
    </row>
    <row r="59" spans="2:11" ht="49.95" customHeight="1" x14ac:dyDescent="0.25">
      <c r="B59" s="8" t="s">
        <v>73</v>
      </c>
      <c r="C59" s="1"/>
      <c r="D59" s="1"/>
      <c r="E59" s="1"/>
      <c r="F59" s="1"/>
      <c r="G59" s="1"/>
      <c r="H59" s="1"/>
      <c r="I59" s="1"/>
      <c r="J59" s="1"/>
      <c r="K59" s="1"/>
    </row>
    <row r="60" spans="2:11" ht="52.2" x14ac:dyDescent="0.25">
      <c r="B60" s="10" t="str">
        <f ca="1">IF(D60 = "No Bid", IFERROR("Error: Clear values for '" &amp; INDIRECT(ADDRESS(5, (9 + MATCH(TRUE, INDEX(NOT(ISBLANK(I60:J60)), 0, 0), 0) - 1))) &amp; "' in cell " &amp; ADDRESS(ROW(), (9 + MATCH(TRUE, INDEX(NOT(ISBLANK(I60:J60)), 0, 0), 0) - 1), 4) &amp; " or select 'Bid'", "Not Bidding"), IF(D60 = "Bid", IFERROR("Error: Missing value for '" &amp; INDIRECT(ADDRESS(5, (9 + MATCH(TRUE, INDEX(ISBLANK(I60:J60), 0, 0), 0) - 1))) &amp; "' in cell " &amp; ADDRESS(ROW(), (9 + MATCH(TRUE, INDEX(ISBLANK(I60:J60), 0, 0), 0) - 1), 4), "Success: All values provided"), "Error: Invalid Bid/No Bid Decision"))</f>
        <v>Not Bidding</v>
      </c>
      <c r="C60" s="11">
        <v>2413787</v>
      </c>
      <c r="D60" s="12" t="s">
        <v>27</v>
      </c>
      <c r="E60" s="11" t="s">
        <v>74</v>
      </c>
      <c r="F60" s="13" t="s">
        <v>75</v>
      </c>
      <c r="G60" s="11" t="s">
        <v>30</v>
      </c>
      <c r="H60" s="11">
        <v>0</v>
      </c>
      <c r="I60" s="14"/>
      <c r="J60" s="9"/>
      <c r="K60" s="15" t="str">
        <f>IFERROR(IF(ISBLANK(H60), NA(), H60) * IF(ISBLANK(I60), NA(), I60), "-")</f>
        <v>-</v>
      </c>
    </row>
    <row r="61" spans="2:11" ht="49.95" customHeight="1" x14ac:dyDescent="0.25">
      <c r="B61" s="4" t="s">
        <v>31</v>
      </c>
      <c r="C61" s="16"/>
      <c r="D61" s="16"/>
      <c r="E61" s="16"/>
      <c r="F61" s="16"/>
      <c r="G61" s="16"/>
      <c r="H61" s="16"/>
      <c r="I61" s="17"/>
      <c r="J61" s="16"/>
      <c r="K61" s="17">
        <f>SUM(K60:K60)</f>
        <v>0</v>
      </c>
    </row>
    <row r="63" spans="2:11" ht="49.95" customHeight="1" x14ac:dyDescent="0.25">
      <c r="B63" s="8" t="s">
        <v>76</v>
      </c>
      <c r="C63" s="1"/>
      <c r="D63" s="1"/>
      <c r="E63" s="1"/>
      <c r="F63" s="1"/>
      <c r="G63" s="1"/>
      <c r="H63" s="1"/>
      <c r="I63" s="1"/>
      <c r="J63" s="1"/>
      <c r="K63" s="1"/>
    </row>
    <row r="64" spans="2:11" ht="52.2" x14ac:dyDescent="0.25">
      <c r="B64" s="10" t="str">
        <f ca="1">IF(D64 = "No Bid", IFERROR("Error: Clear values for '" &amp; INDIRECT(ADDRESS(5, (9 + MATCH(TRUE, INDEX(NOT(ISBLANK(I64:J64)), 0, 0), 0) - 1))) &amp; "' in cell " &amp; ADDRESS(ROW(), (9 + MATCH(TRUE, INDEX(NOT(ISBLANK(I64:J64)), 0, 0), 0) - 1), 4) &amp; " or select 'Bid'", "Not Bidding"), IF(D64 = "Bid", IFERROR("Error: Missing value for '" &amp; INDIRECT(ADDRESS(5, (9 + MATCH(TRUE, INDEX(ISBLANK(I64:J64), 0, 0), 0) - 1))) &amp; "' in cell " &amp; ADDRESS(ROW(), (9 + MATCH(TRUE, INDEX(ISBLANK(I64:J64), 0, 0), 0) - 1), 4), "Success: All values provided"), "Error: Invalid Bid/No Bid Decision"))</f>
        <v>Not Bidding</v>
      </c>
      <c r="C64" s="11">
        <v>2413788</v>
      </c>
      <c r="D64" s="12" t="s">
        <v>27</v>
      </c>
      <c r="E64" s="11" t="s">
        <v>77</v>
      </c>
      <c r="F64" s="13" t="s">
        <v>78</v>
      </c>
      <c r="G64" s="11" t="s">
        <v>30</v>
      </c>
      <c r="H64" s="11">
        <v>0</v>
      </c>
      <c r="I64" s="14"/>
      <c r="J64" s="9"/>
      <c r="K64" s="15" t="str">
        <f>IFERROR(IF(ISBLANK(H64), NA(), H64) * IF(ISBLANK(I64), NA(), I64), "-")</f>
        <v>-</v>
      </c>
    </row>
    <row r="65" spans="2:11" ht="49.95" customHeight="1" x14ac:dyDescent="0.25">
      <c r="B65" s="4" t="s">
        <v>31</v>
      </c>
      <c r="C65" s="16"/>
      <c r="D65" s="16"/>
      <c r="E65" s="16"/>
      <c r="F65" s="16"/>
      <c r="G65" s="16"/>
      <c r="H65" s="16"/>
      <c r="I65" s="17"/>
      <c r="J65" s="16"/>
      <c r="K65" s="17">
        <f>SUM(K64:K64)</f>
        <v>0</v>
      </c>
    </row>
    <row r="67" spans="2:11" ht="49.95" customHeight="1" x14ac:dyDescent="0.25">
      <c r="B67" s="8" t="s">
        <v>79</v>
      </c>
      <c r="C67" s="1"/>
      <c r="D67" s="1"/>
      <c r="E67" s="1"/>
      <c r="F67" s="1"/>
      <c r="G67" s="1"/>
      <c r="H67" s="1"/>
      <c r="I67" s="1"/>
      <c r="J67" s="1"/>
      <c r="K67" s="1"/>
    </row>
    <row r="68" spans="2:11" ht="52.2" x14ac:dyDescent="0.25">
      <c r="B68" s="10" t="str">
        <f ca="1">IF(D68 = "No Bid", IFERROR("Error: Clear values for '" &amp; INDIRECT(ADDRESS(5, (9 + MATCH(TRUE, INDEX(NOT(ISBLANK(I68:J68)), 0, 0), 0) - 1))) &amp; "' in cell " &amp; ADDRESS(ROW(), (9 + MATCH(TRUE, INDEX(NOT(ISBLANK(I68:J68)), 0, 0), 0) - 1), 4) &amp; " or select 'Bid'", "Not Bidding"), IF(D68 = "Bid", IFERROR("Error: Missing value for '" &amp; INDIRECT(ADDRESS(5, (9 + MATCH(TRUE, INDEX(ISBLANK(I68:J68), 0, 0), 0) - 1))) &amp; "' in cell " &amp; ADDRESS(ROW(), (9 + MATCH(TRUE, INDEX(ISBLANK(I68:J68), 0, 0), 0) - 1), 4), "Success: All values provided"), "Error: Invalid Bid/No Bid Decision"))</f>
        <v>Success: All values provided</v>
      </c>
      <c r="C68" s="11">
        <v>2413771</v>
      </c>
      <c r="D68" s="12" t="s">
        <v>183</v>
      </c>
      <c r="E68" s="11" t="s">
        <v>80</v>
      </c>
      <c r="F68" s="13" t="s">
        <v>81</v>
      </c>
      <c r="G68" s="11" t="s">
        <v>52</v>
      </c>
      <c r="H68" s="11">
        <v>125</v>
      </c>
      <c r="I68" s="14">
        <v>5.4</v>
      </c>
      <c r="J68" s="18" t="s">
        <v>189</v>
      </c>
      <c r="K68" s="15">
        <f>IFERROR(IF(ISBLANK(H68), NA(), H68) * IF(ISBLANK(I68), NA(), I68), "-")</f>
        <v>675</v>
      </c>
    </row>
    <row r="69" spans="2:11" ht="49.95" customHeight="1" x14ac:dyDescent="0.25">
      <c r="B69" s="4" t="s">
        <v>31</v>
      </c>
      <c r="C69" s="16"/>
      <c r="D69" s="16"/>
      <c r="E69" s="16"/>
      <c r="F69" s="16"/>
      <c r="G69" s="16"/>
      <c r="H69" s="16"/>
      <c r="I69" s="17"/>
      <c r="J69" s="16"/>
      <c r="K69" s="17">
        <f>SUM(K68:K68)</f>
        <v>675</v>
      </c>
    </row>
    <row r="71" spans="2:11" ht="49.95" customHeight="1" x14ac:dyDescent="0.25">
      <c r="B71" s="8" t="s">
        <v>82</v>
      </c>
      <c r="C71" s="1"/>
      <c r="D71" s="1"/>
      <c r="E71" s="1"/>
      <c r="F71" s="1"/>
      <c r="G71" s="1"/>
      <c r="H71" s="1"/>
      <c r="I71" s="1"/>
      <c r="J71" s="1"/>
      <c r="K71" s="1"/>
    </row>
    <row r="72" spans="2:11" ht="52.2" x14ac:dyDescent="0.25">
      <c r="B72" s="10" t="str">
        <f ca="1">IF(D72 = "No Bid", IFERROR("Error: Clear values for '" &amp; INDIRECT(ADDRESS(5, (9 + MATCH(TRUE, INDEX(NOT(ISBLANK(I72:J72)), 0, 0), 0) - 1))) &amp; "' in cell " &amp; ADDRESS(ROW(), (9 + MATCH(TRUE, INDEX(NOT(ISBLANK(I72:J72)), 0, 0), 0) - 1), 4) &amp; " or select 'Bid'", "Not Bidding"), IF(D72 = "Bid", IFERROR("Error: Missing value for '" &amp; INDIRECT(ADDRESS(5, (9 + MATCH(TRUE, INDEX(ISBLANK(I72:J72), 0, 0), 0) - 1))) &amp; "' in cell " &amp; ADDRESS(ROW(), (9 + MATCH(TRUE, INDEX(ISBLANK(I72:J72), 0, 0), 0) - 1), 4), "Success: All values provided"), "Error: Invalid Bid/No Bid Decision"))</f>
        <v>Not Bidding</v>
      </c>
      <c r="C72" s="11">
        <v>2413789</v>
      </c>
      <c r="D72" s="12" t="s">
        <v>27</v>
      </c>
      <c r="E72" s="11" t="s">
        <v>83</v>
      </c>
      <c r="F72" s="13" t="s">
        <v>84</v>
      </c>
      <c r="G72" s="11" t="s">
        <v>56</v>
      </c>
      <c r="H72" s="11">
        <v>0</v>
      </c>
      <c r="I72" s="14"/>
      <c r="J72" s="9"/>
      <c r="K72" s="15" t="str">
        <f>IFERROR(IF(ISBLANK(H72), NA(), H72) * IF(ISBLANK(I72), NA(), I72), "-")</f>
        <v>-</v>
      </c>
    </row>
    <row r="73" spans="2:11" ht="49.95" customHeight="1" x14ac:dyDescent="0.25">
      <c r="B73" s="4" t="s">
        <v>31</v>
      </c>
      <c r="C73" s="16"/>
      <c r="D73" s="16"/>
      <c r="E73" s="16"/>
      <c r="F73" s="16"/>
      <c r="G73" s="16"/>
      <c r="H73" s="16"/>
      <c r="I73" s="17"/>
      <c r="J73" s="16"/>
      <c r="K73" s="17">
        <f>SUM(K72:K72)</f>
        <v>0</v>
      </c>
    </row>
    <row r="75" spans="2:11" ht="49.95" customHeight="1" x14ac:dyDescent="0.25">
      <c r="B75" s="8" t="s">
        <v>85</v>
      </c>
      <c r="C75" s="1"/>
      <c r="D75" s="1"/>
      <c r="E75" s="1"/>
      <c r="F75" s="1"/>
      <c r="G75" s="1"/>
      <c r="H75" s="1"/>
      <c r="I75" s="1"/>
      <c r="J75" s="1"/>
      <c r="K75" s="1"/>
    </row>
    <row r="76" spans="2:11" ht="52.2" x14ac:dyDescent="0.25">
      <c r="B76" s="10" t="str">
        <f ca="1">IF(D76 = "No Bid", IFERROR("Error: Clear values for '" &amp; INDIRECT(ADDRESS(5, (9 + MATCH(TRUE, INDEX(NOT(ISBLANK(I76:J76)), 0, 0), 0) - 1))) &amp; "' in cell " &amp; ADDRESS(ROW(), (9 + MATCH(TRUE, INDEX(NOT(ISBLANK(I76:J76)), 0, 0), 0) - 1), 4) &amp; " or select 'Bid'", "Not Bidding"), IF(D76 = "Bid", IFERROR("Error: Missing value for '" &amp; INDIRECT(ADDRESS(5, (9 + MATCH(TRUE, INDEX(ISBLANK(I76:J76), 0, 0), 0) - 1))) &amp; "' in cell " &amp; ADDRESS(ROW(), (9 + MATCH(TRUE, INDEX(ISBLANK(I76:J76), 0, 0), 0) - 1), 4), "Success: All values provided"), "Error: Invalid Bid/No Bid Decision"))</f>
        <v>Success: All values provided</v>
      </c>
      <c r="C76" s="11">
        <v>2413772</v>
      </c>
      <c r="D76" s="12" t="s">
        <v>183</v>
      </c>
      <c r="E76" s="11" t="s">
        <v>86</v>
      </c>
      <c r="F76" s="13" t="s">
        <v>87</v>
      </c>
      <c r="G76" s="11" t="s">
        <v>56</v>
      </c>
      <c r="H76" s="11">
        <v>205</v>
      </c>
      <c r="I76" s="14">
        <v>23.95</v>
      </c>
      <c r="J76" s="18" t="s">
        <v>190</v>
      </c>
      <c r="K76" s="15">
        <f>IFERROR(IF(ISBLANK(H76), NA(), H76) * IF(ISBLANK(I76), NA(), I76), "-")</f>
        <v>4909.75</v>
      </c>
    </row>
    <row r="77" spans="2:11" ht="49.95" customHeight="1" x14ac:dyDescent="0.25">
      <c r="B77" s="4" t="s">
        <v>31</v>
      </c>
      <c r="C77" s="16"/>
      <c r="D77" s="16"/>
      <c r="E77" s="16"/>
      <c r="F77" s="16"/>
      <c r="G77" s="16"/>
      <c r="H77" s="16"/>
      <c r="I77" s="17"/>
      <c r="J77" s="16"/>
      <c r="K77" s="17">
        <f>SUM(K76:K76)</f>
        <v>4909.75</v>
      </c>
    </row>
    <row r="79" spans="2:11" ht="49.95" customHeight="1" x14ac:dyDescent="0.25">
      <c r="B79" s="8" t="s">
        <v>88</v>
      </c>
      <c r="C79" s="1"/>
      <c r="D79" s="1"/>
      <c r="E79" s="1"/>
      <c r="F79" s="1"/>
      <c r="G79" s="1"/>
      <c r="H79" s="1"/>
      <c r="I79" s="1"/>
      <c r="J79" s="1"/>
      <c r="K79" s="1"/>
    </row>
    <row r="80" spans="2:11" ht="52.2" x14ac:dyDescent="0.25">
      <c r="B80" s="10" t="str">
        <f ca="1">IF(D80 = "No Bid", IFERROR("Error: Clear values for '" &amp; INDIRECT(ADDRESS(5, (9 + MATCH(TRUE, INDEX(NOT(ISBLANK(I80:J80)), 0, 0), 0) - 1))) &amp; "' in cell " &amp; ADDRESS(ROW(), (9 + MATCH(TRUE, INDEX(NOT(ISBLANK(I80:J80)), 0, 0), 0) - 1), 4) &amp; " or select 'Bid'", "Not Bidding"), IF(D80 = "Bid", IFERROR("Error: Missing value for '" &amp; INDIRECT(ADDRESS(5, (9 + MATCH(TRUE, INDEX(ISBLANK(I80:J80), 0, 0), 0) - 1))) &amp; "' in cell " &amp; ADDRESS(ROW(), (9 + MATCH(TRUE, INDEX(ISBLANK(I80:J80), 0, 0), 0) - 1), 4), "Success: All values provided"), "Error: Invalid Bid/No Bid Decision"))</f>
        <v>Success: All values provided</v>
      </c>
      <c r="C80" s="11">
        <v>2413773</v>
      </c>
      <c r="D80" s="12" t="s">
        <v>183</v>
      </c>
      <c r="E80" s="11" t="s">
        <v>89</v>
      </c>
      <c r="F80" s="13" t="s">
        <v>90</v>
      </c>
      <c r="G80" s="11" t="s">
        <v>56</v>
      </c>
      <c r="H80" s="11">
        <v>140</v>
      </c>
      <c r="I80" s="14">
        <v>29</v>
      </c>
      <c r="J80" s="18" t="s">
        <v>190</v>
      </c>
      <c r="K80" s="15">
        <f>IFERROR(IF(ISBLANK(H80), NA(), H80) * IF(ISBLANK(I80), NA(), I80), "-")</f>
        <v>4060</v>
      </c>
    </row>
    <row r="81" spans="2:11" ht="49.95" customHeight="1" x14ac:dyDescent="0.25">
      <c r="B81" s="4" t="s">
        <v>31</v>
      </c>
      <c r="C81" s="16"/>
      <c r="D81" s="16"/>
      <c r="E81" s="16"/>
      <c r="F81" s="16"/>
      <c r="G81" s="16"/>
      <c r="H81" s="16"/>
      <c r="I81" s="17"/>
      <c r="J81" s="16"/>
      <c r="K81" s="17">
        <f>SUM(K80:K80)</f>
        <v>4060</v>
      </c>
    </row>
    <row r="83" spans="2:11" ht="49.95" customHeight="1" x14ac:dyDescent="0.25">
      <c r="B83" s="8" t="s">
        <v>91</v>
      </c>
      <c r="C83" s="1"/>
      <c r="D83" s="1"/>
      <c r="E83" s="1"/>
      <c r="F83" s="1"/>
      <c r="G83" s="1"/>
      <c r="H83" s="1"/>
      <c r="I83" s="1"/>
      <c r="J83" s="1"/>
      <c r="K83" s="1"/>
    </row>
    <row r="84" spans="2:11" ht="52.2" x14ac:dyDescent="0.25">
      <c r="B84" s="10" t="str">
        <f ca="1">IF(D84 = "No Bid", IFERROR("Error: Clear values for '" &amp; INDIRECT(ADDRESS(5, (9 + MATCH(TRUE, INDEX(NOT(ISBLANK(I84:J84)), 0, 0), 0) - 1))) &amp; "' in cell " &amp; ADDRESS(ROW(), (9 + MATCH(TRUE, INDEX(NOT(ISBLANK(I84:J84)), 0, 0), 0) - 1), 4) &amp; " or select 'Bid'", "Not Bidding"), IF(D84 = "Bid", IFERROR("Error: Missing value for '" &amp; INDIRECT(ADDRESS(5, (9 + MATCH(TRUE, INDEX(ISBLANK(I84:J84), 0, 0), 0) - 1))) &amp; "' in cell " &amp; ADDRESS(ROW(), (9 + MATCH(TRUE, INDEX(ISBLANK(I84:J84), 0, 0), 0) - 1), 4), "Success: All values provided"), "Error: Invalid Bid/No Bid Decision"))</f>
        <v>Not Bidding</v>
      </c>
      <c r="C84" s="11">
        <v>2413790</v>
      </c>
      <c r="D84" s="12" t="s">
        <v>27</v>
      </c>
      <c r="E84" s="11" t="s">
        <v>92</v>
      </c>
      <c r="F84" s="13" t="s">
        <v>93</v>
      </c>
      <c r="G84" s="11" t="s">
        <v>30</v>
      </c>
      <c r="H84" s="11">
        <v>0</v>
      </c>
      <c r="I84" s="14"/>
      <c r="J84" s="9"/>
      <c r="K84" s="15" t="str">
        <f>IFERROR(IF(ISBLANK(H84), NA(), H84) * IF(ISBLANK(I84), NA(), I84), "-")</f>
        <v>-</v>
      </c>
    </row>
    <row r="85" spans="2:11" ht="49.95" customHeight="1" x14ac:dyDescent="0.25">
      <c r="B85" s="4" t="s">
        <v>31</v>
      </c>
      <c r="C85" s="16"/>
      <c r="D85" s="16"/>
      <c r="E85" s="16"/>
      <c r="F85" s="16"/>
      <c r="G85" s="16"/>
      <c r="H85" s="16"/>
      <c r="I85" s="17"/>
      <c r="J85" s="16"/>
      <c r="K85" s="17">
        <f>SUM(K84:K84)</f>
        <v>0</v>
      </c>
    </row>
    <row r="87" spans="2:11" ht="49.95" customHeight="1" x14ac:dyDescent="0.25">
      <c r="B87" s="8" t="s">
        <v>94</v>
      </c>
      <c r="C87" s="1"/>
      <c r="D87" s="1"/>
      <c r="E87" s="1"/>
      <c r="F87" s="1"/>
      <c r="G87" s="1"/>
      <c r="H87" s="1"/>
      <c r="I87" s="1"/>
      <c r="J87" s="1"/>
      <c r="K87" s="1"/>
    </row>
    <row r="88" spans="2:11" ht="52.2" x14ac:dyDescent="0.25">
      <c r="B88" s="10" t="str">
        <f ca="1">IF(D88 = "No Bid", IFERROR("Error: Clear values for '" &amp; INDIRECT(ADDRESS(5, (9 + MATCH(TRUE, INDEX(NOT(ISBLANK(I88:J88)), 0, 0), 0) - 1))) &amp; "' in cell " &amp; ADDRESS(ROW(), (9 + MATCH(TRUE, INDEX(NOT(ISBLANK(I88:J88)), 0, 0), 0) - 1), 4) &amp; " or select 'Bid'", "Not Bidding"), IF(D88 = "Bid", IFERROR("Error: Missing value for '" &amp; INDIRECT(ADDRESS(5, (9 + MATCH(TRUE, INDEX(ISBLANK(I88:J88), 0, 0), 0) - 1))) &amp; "' in cell " &amp; ADDRESS(ROW(), (9 + MATCH(TRUE, INDEX(ISBLANK(I88:J88), 0, 0), 0) - 1), 4), "Success: All values provided"), "Error: Invalid Bid/No Bid Decision"))</f>
        <v>Not Bidding</v>
      </c>
      <c r="C88" s="11">
        <v>2413791</v>
      </c>
      <c r="D88" s="12" t="s">
        <v>27</v>
      </c>
      <c r="E88" s="11" t="s">
        <v>95</v>
      </c>
      <c r="F88" s="13" t="s">
        <v>96</v>
      </c>
      <c r="G88" s="11" t="s">
        <v>97</v>
      </c>
      <c r="H88" s="11">
        <v>0</v>
      </c>
      <c r="I88" s="14"/>
      <c r="J88" s="9"/>
      <c r="K88" s="15" t="str">
        <f>IFERROR(IF(ISBLANK(H88), NA(), H88) * IF(ISBLANK(I88), NA(), I88), "-")</f>
        <v>-</v>
      </c>
    </row>
    <row r="89" spans="2:11" ht="49.95" customHeight="1" x14ac:dyDescent="0.25">
      <c r="B89" s="4" t="s">
        <v>31</v>
      </c>
      <c r="C89" s="16"/>
      <c r="D89" s="16"/>
      <c r="E89" s="16"/>
      <c r="F89" s="16"/>
      <c r="G89" s="16"/>
      <c r="H89" s="16"/>
      <c r="I89" s="17"/>
      <c r="J89" s="16"/>
      <c r="K89" s="17">
        <f>SUM(K88:K88)</f>
        <v>0</v>
      </c>
    </row>
    <row r="91" spans="2:11" ht="49.95" customHeight="1" x14ac:dyDescent="0.25">
      <c r="B91" s="8" t="s">
        <v>98</v>
      </c>
      <c r="C91" s="1"/>
      <c r="D91" s="1"/>
      <c r="E91" s="1"/>
      <c r="F91" s="1"/>
      <c r="G91" s="1"/>
      <c r="H91" s="1"/>
      <c r="I91" s="1"/>
      <c r="J91" s="1"/>
      <c r="K91" s="1"/>
    </row>
    <row r="92" spans="2:11" ht="52.2" x14ac:dyDescent="0.25">
      <c r="B92" s="10" t="str">
        <f ca="1">IF(D92 = "No Bid", IFERROR("Error: Clear values for '" &amp; INDIRECT(ADDRESS(5, (9 + MATCH(TRUE, INDEX(NOT(ISBLANK(I92:J92)), 0, 0), 0) - 1))) &amp; "' in cell " &amp; ADDRESS(ROW(), (9 + MATCH(TRUE, INDEX(NOT(ISBLANK(I92:J92)), 0, 0), 0) - 1), 4) &amp; " or select 'Bid'", "Not Bidding"), IF(D92 = "Bid", IFERROR("Error: Missing value for '" &amp; INDIRECT(ADDRESS(5, (9 + MATCH(TRUE, INDEX(ISBLANK(I92:J92), 0, 0), 0) - 1))) &amp; "' in cell " &amp; ADDRESS(ROW(), (9 + MATCH(TRUE, INDEX(ISBLANK(I92:J92), 0, 0), 0) - 1), 4), "Success: All values provided"), "Error: Invalid Bid/No Bid Decision"))</f>
        <v>Not Bidding</v>
      </c>
      <c r="C92" s="11">
        <v>2413792</v>
      </c>
      <c r="D92" s="12" t="s">
        <v>27</v>
      </c>
      <c r="E92" s="11" t="s">
        <v>99</v>
      </c>
      <c r="F92" s="13" t="s">
        <v>100</v>
      </c>
      <c r="G92" s="11" t="s">
        <v>30</v>
      </c>
      <c r="H92" s="11">
        <v>0</v>
      </c>
      <c r="I92" s="14"/>
      <c r="J92" s="9"/>
      <c r="K92" s="15" t="str">
        <f>IFERROR(IF(ISBLANK(H92), NA(), H92) * IF(ISBLANK(I92), NA(), I92), "-")</f>
        <v>-</v>
      </c>
    </row>
    <row r="93" spans="2:11" ht="49.95" customHeight="1" x14ac:dyDescent="0.25">
      <c r="B93" s="4" t="s">
        <v>31</v>
      </c>
      <c r="C93" s="16"/>
      <c r="D93" s="16"/>
      <c r="E93" s="16"/>
      <c r="F93" s="16"/>
      <c r="G93" s="16"/>
      <c r="H93" s="16"/>
      <c r="I93" s="17"/>
      <c r="J93" s="16"/>
      <c r="K93" s="17">
        <f>SUM(K92:K92)</f>
        <v>0</v>
      </c>
    </row>
    <row r="95" spans="2:11" ht="49.95" customHeight="1" x14ac:dyDescent="0.25">
      <c r="B95" s="8" t="s">
        <v>101</v>
      </c>
      <c r="C95" s="1"/>
      <c r="D95" s="1"/>
      <c r="E95" s="1"/>
      <c r="F95" s="1"/>
      <c r="G95" s="1"/>
      <c r="H95" s="1"/>
      <c r="I95" s="1"/>
      <c r="J95" s="1"/>
      <c r="K95" s="1"/>
    </row>
    <row r="96" spans="2:11" ht="52.2" x14ac:dyDescent="0.25">
      <c r="B96" s="10" t="str">
        <f ca="1">IF(D96 = "No Bid", IFERROR("Error: Clear values for '" &amp; INDIRECT(ADDRESS(5, (9 + MATCH(TRUE, INDEX(NOT(ISBLANK(I96:J96)), 0, 0), 0) - 1))) &amp; "' in cell " &amp; ADDRESS(ROW(), (9 + MATCH(TRUE, INDEX(NOT(ISBLANK(I96:J96)), 0, 0), 0) - 1), 4) &amp; " or select 'Bid'", "Not Bidding"), IF(D96 = "Bid", IFERROR("Error: Missing value for '" &amp; INDIRECT(ADDRESS(5, (9 + MATCH(TRUE, INDEX(ISBLANK(I96:J96), 0, 0), 0) - 1))) &amp; "' in cell " &amp; ADDRESS(ROW(), (9 + MATCH(TRUE, INDEX(ISBLANK(I96:J96), 0, 0), 0) - 1), 4), "Success: All values provided"), "Error: Invalid Bid/No Bid Decision"))</f>
        <v>Not Bidding</v>
      </c>
      <c r="C96" s="11">
        <v>2413793</v>
      </c>
      <c r="D96" s="12" t="s">
        <v>27</v>
      </c>
      <c r="E96" s="11" t="s">
        <v>102</v>
      </c>
      <c r="F96" s="13" t="s">
        <v>103</v>
      </c>
      <c r="G96" s="11" t="s">
        <v>30</v>
      </c>
      <c r="H96" s="11">
        <v>55</v>
      </c>
      <c r="I96" s="14"/>
      <c r="J96" s="9"/>
      <c r="K96" s="15" t="str">
        <f>IFERROR(IF(ISBLANK(H96), NA(), H96) * IF(ISBLANK(I96), NA(), I96), "-")</f>
        <v>-</v>
      </c>
    </row>
    <row r="97" spans="2:11" ht="49.95" customHeight="1" x14ac:dyDescent="0.25">
      <c r="B97" s="4" t="s">
        <v>31</v>
      </c>
      <c r="C97" s="16"/>
      <c r="D97" s="16"/>
      <c r="E97" s="16"/>
      <c r="F97" s="16"/>
      <c r="G97" s="16"/>
      <c r="H97" s="16"/>
      <c r="I97" s="17"/>
      <c r="J97" s="16"/>
      <c r="K97" s="17">
        <f>SUM(K96:K96)</f>
        <v>0</v>
      </c>
    </row>
    <row r="99" spans="2:11" ht="49.95" customHeight="1" x14ac:dyDescent="0.25">
      <c r="B99" s="8" t="s">
        <v>104</v>
      </c>
      <c r="C99" s="1"/>
      <c r="D99" s="1"/>
      <c r="E99" s="1"/>
      <c r="F99" s="1"/>
      <c r="G99" s="1"/>
      <c r="H99" s="1"/>
      <c r="I99" s="1"/>
      <c r="J99" s="1"/>
      <c r="K99" s="1"/>
    </row>
    <row r="100" spans="2:11" ht="52.2" x14ac:dyDescent="0.25">
      <c r="B100" s="10" t="str">
        <f ca="1">IF(D100 = "No Bid", IFERROR("Error: Clear values for '" &amp; INDIRECT(ADDRESS(5, (9 + MATCH(TRUE, INDEX(NOT(ISBLANK(I100:J100)), 0, 0), 0) - 1))) &amp; "' in cell " &amp; ADDRESS(ROW(), (9 + MATCH(TRUE, INDEX(NOT(ISBLANK(I100:J100)), 0, 0), 0) - 1), 4) &amp; " or select 'Bid'", "Not Bidding"), IF(D100 = "Bid", IFERROR("Error: Missing value for '" &amp; INDIRECT(ADDRESS(5, (9 + MATCH(TRUE, INDEX(ISBLANK(I100:J100), 0, 0), 0) - 1))) &amp; "' in cell " &amp; ADDRESS(ROW(), (9 + MATCH(TRUE, INDEX(ISBLANK(I100:J100), 0, 0), 0) - 1), 4), "Success: All values provided"), "Error: Invalid Bid/No Bid Decision"))</f>
        <v>Success: All values provided</v>
      </c>
      <c r="C100" s="11">
        <v>2413794</v>
      </c>
      <c r="D100" s="12" t="s">
        <v>183</v>
      </c>
      <c r="E100" s="11" t="s">
        <v>105</v>
      </c>
      <c r="F100" s="13" t="s">
        <v>106</v>
      </c>
      <c r="G100" s="11" t="s">
        <v>56</v>
      </c>
      <c r="H100" s="11">
        <v>0</v>
      </c>
      <c r="I100" s="14">
        <v>132</v>
      </c>
      <c r="J100" s="18" t="s">
        <v>191</v>
      </c>
      <c r="K100" s="15">
        <f>IFERROR(IF(ISBLANK(H100), NA(), H100) * IF(ISBLANK(I100), NA(), I100), "-")</f>
        <v>0</v>
      </c>
    </row>
    <row r="101" spans="2:11" ht="49.95" customHeight="1" x14ac:dyDescent="0.25">
      <c r="B101" s="4" t="s">
        <v>31</v>
      </c>
      <c r="C101" s="16"/>
      <c r="D101" s="16"/>
      <c r="E101" s="16"/>
      <c r="F101" s="16"/>
      <c r="G101" s="16"/>
      <c r="H101" s="16"/>
      <c r="I101" s="17"/>
      <c r="J101" s="16"/>
      <c r="K101" s="17">
        <f>SUM(K100:K100)</f>
        <v>0</v>
      </c>
    </row>
    <row r="103" spans="2:11" ht="49.95" customHeight="1" x14ac:dyDescent="0.25">
      <c r="B103" s="8" t="s">
        <v>107</v>
      </c>
      <c r="C103" s="1"/>
      <c r="D103" s="1"/>
      <c r="E103" s="1"/>
      <c r="F103" s="1"/>
      <c r="G103" s="1"/>
      <c r="H103" s="1"/>
      <c r="I103" s="1"/>
      <c r="J103" s="1"/>
      <c r="K103" s="1"/>
    </row>
    <row r="104" spans="2:11" ht="52.2" x14ac:dyDescent="0.25">
      <c r="B104" s="10" t="str">
        <f ca="1">IF(D104 = "No Bid", IFERROR("Error: Clear values for '" &amp; INDIRECT(ADDRESS(5, (9 + MATCH(TRUE, INDEX(NOT(ISBLANK(I104:J104)), 0, 0), 0) - 1))) &amp; "' in cell " &amp; ADDRESS(ROW(), (9 + MATCH(TRUE, INDEX(NOT(ISBLANK(I104:J104)), 0, 0), 0) - 1), 4) &amp; " or select 'Bid'", "Not Bidding"), IF(D104 = "Bid", IFERROR("Error: Missing value for '" &amp; INDIRECT(ADDRESS(5, (9 + MATCH(TRUE, INDEX(ISBLANK(I104:J104), 0, 0), 0) - 1))) &amp; "' in cell " &amp; ADDRESS(ROW(), (9 + MATCH(TRUE, INDEX(ISBLANK(I104:J104), 0, 0), 0) - 1), 4), "Success: All values provided"), "Error: Invalid Bid/No Bid Decision"))</f>
        <v>Not Bidding</v>
      </c>
      <c r="C104" s="11">
        <v>2413795</v>
      </c>
      <c r="D104" s="12" t="s">
        <v>27</v>
      </c>
      <c r="E104" s="11" t="s">
        <v>108</v>
      </c>
      <c r="F104" s="13" t="s">
        <v>109</v>
      </c>
      <c r="G104" s="11" t="s">
        <v>52</v>
      </c>
      <c r="H104" s="11">
        <v>0</v>
      </c>
      <c r="I104" s="14"/>
      <c r="J104" s="9"/>
      <c r="K104" s="15" t="str">
        <f>IFERROR(IF(ISBLANK(H104), NA(), H104) * IF(ISBLANK(I104), NA(), I104), "-")</f>
        <v>-</v>
      </c>
    </row>
    <row r="105" spans="2:11" ht="49.95" customHeight="1" x14ac:dyDescent="0.25">
      <c r="B105" s="4" t="s">
        <v>31</v>
      </c>
      <c r="C105" s="16"/>
      <c r="D105" s="16"/>
      <c r="E105" s="16"/>
      <c r="F105" s="16"/>
      <c r="G105" s="16"/>
      <c r="H105" s="16"/>
      <c r="I105" s="17"/>
      <c r="J105" s="16"/>
      <c r="K105" s="17">
        <f>SUM(K104:K104)</f>
        <v>0</v>
      </c>
    </row>
    <row r="107" spans="2:11" ht="49.95" customHeight="1" x14ac:dyDescent="0.25">
      <c r="B107" s="8" t="s">
        <v>110</v>
      </c>
      <c r="C107" s="1"/>
      <c r="D107" s="1"/>
      <c r="E107" s="1"/>
      <c r="F107" s="1"/>
      <c r="G107" s="1"/>
      <c r="H107" s="1"/>
      <c r="I107" s="1"/>
      <c r="J107" s="1"/>
      <c r="K107" s="1"/>
    </row>
    <row r="108" spans="2:11" ht="52.2" x14ac:dyDescent="0.25">
      <c r="B108" s="10" t="str">
        <f ca="1">IF(D108 = "No Bid", IFERROR("Error: Clear values for '" &amp; INDIRECT(ADDRESS(5, (9 + MATCH(TRUE, INDEX(NOT(ISBLANK(I108:J108)), 0, 0), 0) - 1))) &amp; "' in cell " &amp; ADDRESS(ROW(), (9 + MATCH(TRUE, INDEX(NOT(ISBLANK(I108:J108)), 0, 0), 0) - 1), 4) &amp; " or select 'Bid'", "Not Bidding"), IF(D108 = "Bid", IFERROR("Error: Missing value for '" &amp; INDIRECT(ADDRESS(5, (9 + MATCH(TRUE, INDEX(ISBLANK(I108:J108), 0, 0), 0) - 1))) &amp; "' in cell " &amp; ADDRESS(ROW(), (9 + MATCH(TRUE, INDEX(ISBLANK(I108:J108), 0, 0), 0) - 1), 4), "Success: All values provided"), "Error: Invalid Bid/No Bid Decision"))</f>
        <v>Success: All values provided</v>
      </c>
      <c r="C108" s="11">
        <v>2413796</v>
      </c>
      <c r="D108" s="12" t="s">
        <v>183</v>
      </c>
      <c r="E108" s="11" t="s">
        <v>111</v>
      </c>
      <c r="F108" s="13" t="s">
        <v>112</v>
      </c>
      <c r="G108" s="11" t="s">
        <v>113</v>
      </c>
      <c r="H108" s="11">
        <v>0</v>
      </c>
      <c r="I108" s="14">
        <v>30.95</v>
      </c>
      <c r="J108" s="18" t="s">
        <v>189</v>
      </c>
      <c r="K108" s="15">
        <f>IFERROR(IF(ISBLANK(H108), NA(), H108) * IF(ISBLANK(I108), NA(), I108), "-")</f>
        <v>0</v>
      </c>
    </row>
    <row r="109" spans="2:11" ht="49.95" customHeight="1" x14ac:dyDescent="0.25">
      <c r="B109" s="4" t="s">
        <v>31</v>
      </c>
      <c r="C109" s="16"/>
      <c r="D109" s="16"/>
      <c r="E109" s="16"/>
      <c r="F109" s="16"/>
      <c r="G109" s="16"/>
      <c r="H109" s="16"/>
      <c r="I109" s="17"/>
      <c r="J109" s="16"/>
      <c r="K109" s="17">
        <f>SUM(K108:K108)</f>
        <v>0</v>
      </c>
    </row>
    <row r="111" spans="2:11" ht="49.95" customHeight="1" x14ac:dyDescent="0.25">
      <c r="B111" s="8" t="s">
        <v>114</v>
      </c>
      <c r="C111" s="1"/>
      <c r="D111" s="1"/>
      <c r="E111" s="1"/>
      <c r="F111" s="1"/>
      <c r="G111" s="1"/>
      <c r="H111" s="1"/>
      <c r="I111" s="1"/>
      <c r="J111" s="1"/>
      <c r="K111" s="1"/>
    </row>
    <row r="112" spans="2:11" ht="52.2" x14ac:dyDescent="0.25">
      <c r="B112" s="10" t="str">
        <f ca="1">IF(D112 = "No Bid", IFERROR("Error: Clear values for '" &amp; INDIRECT(ADDRESS(5, (9 + MATCH(TRUE, INDEX(NOT(ISBLANK(I112:J112)), 0, 0), 0) - 1))) &amp; "' in cell " &amp; ADDRESS(ROW(), (9 + MATCH(TRUE, INDEX(NOT(ISBLANK(I112:J112)), 0, 0), 0) - 1), 4) &amp; " or select 'Bid'", "Not Bidding"), IF(D112 = "Bid", IFERROR("Error: Missing value for '" &amp; INDIRECT(ADDRESS(5, (9 + MATCH(TRUE, INDEX(ISBLANK(I112:J112), 0, 0), 0) - 1))) &amp; "' in cell " &amp; ADDRESS(ROW(), (9 + MATCH(TRUE, INDEX(ISBLANK(I112:J112), 0, 0), 0) - 1), 4), "Success: All values provided"), "Error: Invalid Bid/No Bid Decision"))</f>
        <v>Success: All values provided</v>
      </c>
      <c r="C112" s="11">
        <v>2413774</v>
      </c>
      <c r="D112" s="12" t="s">
        <v>183</v>
      </c>
      <c r="E112" s="11" t="s">
        <v>115</v>
      </c>
      <c r="F112" s="13" t="s">
        <v>116</v>
      </c>
      <c r="G112" s="11" t="s">
        <v>113</v>
      </c>
      <c r="H112" s="11">
        <v>120</v>
      </c>
      <c r="I112" s="14">
        <v>38.950000000000003</v>
      </c>
      <c r="J112" s="18" t="s">
        <v>192</v>
      </c>
      <c r="K112" s="15">
        <f>IFERROR(IF(ISBLANK(H112), NA(), H112) * IF(ISBLANK(I112), NA(), I112), "-")</f>
        <v>4674</v>
      </c>
    </row>
    <row r="113" spans="2:11" ht="49.95" customHeight="1" x14ac:dyDescent="0.25">
      <c r="B113" s="4" t="s">
        <v>31</v>
      </c>
      <c r="C113" s="16"/>
      <c r="D113" s="16"/>
      <c r="E113" s="16"/>
      <c r="F113" s="16"/>
      <c r="G113" s="16"/>
      <c r="H113" s="16"/>
      <c r="I113" s="17"/>
      <c r="J113" s="16"/>
      <c r="K113" s="17">
        <f>SUM(K112:K112)</f>
        <v>4674</v>
      </c>
    </row>
    <row r="115" spans="2:11" ht="49.95" customHeight="1" x14ac:dyDescent="0.25">
      <c r="B115" s="8" t="s">
        <v>117</v>
      </c>
      <c r="C115" s="1"/>
      <c r="D115" s="1"/>
      <c r="E115" s="1"/>
      <c r="F115" s="1"/>
      <c r="G115" s="1"/>
      <c r="H115" s="1"/>
      <c r="I115" s="1"/>
      <c r="J115" s="1"/>
      <c r="K115" s="1"/>
    </row>
    <row r="116" spans="2:11" ht="52.2" x14ac:dyDescent="0.25">
      <c r="B116" s="10" t="str">
        <f ca="1">IF(D116 = "No Bid", IFERROR("Error: Clear values for '" &amp; INDIRECT(ADDRESS(5, (9 + MATCH(TRUE, INDEX(NOT(ISBLANK(I116:J116)), 0, 0), 0) - 1))) &amp; "' in cell " &amp; ADDRESS(ROW(), (9 + MATCH(TRUE, INDEX(NOT(ISBLANK(I116:J116)), 0, 0), 0) - 1), 4) &amp; " or select 'Bid'", "Not Bidding"), IF(D116 = "Bid", IFERROR("Error: Missing value for '" &amp; INDIRECT(ADDRESS(5, (9 + MATCH(TRUE, INDEX(ISBLANK(I116:J116), 0, 0), 0) - 1))) &amp; "' in cell " &amp; ADDRESS(ROW(), (9 + MATCH(TRUE, INDEX(ISBLANK(I116:J116), 0, 0), 0) - 1), 4), "Success: All values provided"), "Error: Invalid Bid/No Bid Decision"))</f>
        <v>Success: All values provided</v>
      </c>
      <c r="C116" s="11">
        <v>2413775</v>
      </c>
      <c r="D116" s="12" t="s">
        <v>183</v>
      </c>
      <c r="E116" s="11" t="s">
        <v>118</v>
      </c>
      <c r="F116" s="13" t="s">
        <v>119</v>
      </c>
      <c r="G116" s="11" t="s">
        <v>113</v>
      </c>
      <c r="H116" s="11">
        <v>0</v>
      </c>
      <c r="I116" s="14">
        <v>145</v>
      </c>
      <c r="J116" s="18" t="s">
        <v>192</v>
      </c>
      <c r="K116" s="15">
        <f>IFERROR(IF(ISBLANK(H116), NA(), H116) * IF(ISBLANK(I116), NA(), I116), "-")</f>
        <v>0</v>
      </c>
    </row>
    <row r="117" spans="2:11" ht="49.95" customHeight="1" x14ac:dyDescent="0.25">
      <c r="B117" s="4" t="s">
        <v>31</v>
      </c>
      <c r="C117" s="16"/>
      <c r="D117" s="16"/>
      <c r="E117" s="16"/>
      <c r="F117" s="16"/>
      <c r="G117" s="16"/>
      <c r="H117" s="16"/>
      <c r="I117" s="17"/>
      <c r="J117" s="16"/>
      <c r="K117" s="17">
        <f>SUM(K116:K116)</f>
        <v>0</v>
      </c>
    </row>
    <row r="119" spans="2:11" ht="49.95" customHeight="1" x14ac:dyDescent="0.25">
      <c r="B119" s="8" t="s">
        <v>120</v>
      </c>
      <c r="C119" s="1"/>
      <c r="D119" s="1"/>
      <c r="E119" s="1"/>
      <c r="F119" s="1"/>
      <c r="G119" s="1"/>
      <c r="H119" s="1"/>
      <c r="I119" s="1"/>
      <c r="J119" s="1"/>
      <c r="K119" s="1"/>
    </row>
    <row r="120" spans="2:11" ht="52.2" x14ac:dyDescent="0.25">
      <c r="B120" s="10" t="str">
        <f ca="1">IF(D120 = "No Bid", IFERROR("Error: Clear values for '" &amp; INDIRECT(ADDRESS(5, (9 + MATCH(TRUE, INDEX(NOT(ISBLANK(I120:J120)), 0, 0), 0) - 1))) &amp; "' in cell " &amp; ADDRESS(ROW(), (9 + MATCH(TRUE, INDEX(NOT(ISBLANK(I120:J120)), 0, 0), 0) - 1), 4) &amp; " or select 'Bid'", "Not Bidding"), IF(D120 = "Bid", IFERROR("Error: Missing value for '" &amp; INDIRECT(ADDRESS(5, (9 + MATCH(TRUE, INDEX(ISBLANK(I120:J120), 0, 0), 0) - 1))) &amp; "' in cell " &amp; ADDRESS(ROW(), (9 + MATCH(TRUE, INDEX(ISBLANK(I120:J120), 0, 0), 0) - 1), 4), "Success: All values provided"), "Error: Invalid Bid/No Bid Decision"))</f>
        <v>Success: All values provided</v>
      </c>
      <c r="C120" s="11">
        <v>2413805</v>
      </c>
      <c r="D120" s="12" t="s">
        <v>183</v>
      </c>
      <c r="E120" s="11" t="s">
        <v>121</v>
      </c>
      <c r="F120" s="13" t="s">
        <v>122</v>
      </c>
      <c r="G120" s="11" t="s">
        <v>123</v>
      </c>
      <c r="H120" s="11">
        <v>7</v>
      </c>
      <c r="I120" s="14">
        <v>162</v>
      </c>
      <c r="J120" s="18" t="s">
        <v>193</v>
      </c>
      <c r="K120" s="15">
        <f>IFERROR(IF(ISBLANK(H120), NA(), H120) * IF(ISBLANK(I120), NA(), I120), "-")</f>
        <v>1134</v>
      </c>
    </row>
    <row r="121" spans="2:11" ht="49.95" customHeight="1" x14ac:dyDescent="0.25">
      <c r="B121" s="4" t="s">
        <v>31</v>
      </c>
      <c r="C121" s="16"/>
      <c r="D121" s="16"/>
      <c r="E121" s="16"/>
      <c r="F121" s="16"/>
      <c r="G121" s="16"/>
      <c r="H121" s="16"/>
      <c r="I121" s="17"/>
      <c r="J121" s="16"/>
      <c r="K121" s="17">
        <f>SUM(K120:K120)</f>
        <v>1134</v>
      </c>
    </row>
    <row r="123" spans="2:11" ht="49.95" customHeight="1" x14ac:dyDescent="0.25">
      <c r="B123" s="8" t="s">
        <v>124</v>
      </c>
      <c r="C123" s="1"/>
      <c r="D123" s="1"/>
      <c r="E123" s="1"/>
      <c r="F123" s="1"/>
      <c r="G123" s="1"/>
      <c r="H123" s="1"/>
      <c r="I123" s="1"/>
      <c r="J123" s="1"/>
      <c r="K123" s="1"/>
    </row>
    <row r="124" spans="2:11" ht="69.599999999999994" x14ac:dyDescent="0.25">
      <c r="B124" s="10" t="str">
        <f ca="1">IF(D124 = "No Bid", IFERROR("Error: Clear values for '" &amp; INDIRECT(ADDRESS(5, (9 + MATCH(TRUE, INDEX(NOT(ISBLANK(I124:J124)), 0, 0), 0) - 1))) &amp; "' in cell " &amp; ADDRESS(ROW(), (9 + MATCH(TRUE, INDEX(NOT(ISBLANK(I124:J124)), 0, 0), 0) - 1), 4) &amp; " or select 'Bid'", "Not Bidding"), IF(D124 = "Bid", IFERROR("Error: Missing value for '" &amp; INDIRECT(ADDRESS(5, (9 + MATCH(TRUE, INDEX(ISBLANK(I124:J124), 0, 0), 0) - 1))) &amp; "' in cell " &amp; ADDRESS(ROW(), (9 + MATCH(TRUE, INDEX(ISBLANK(I124:J124), 0, 0), 0) - 1), 4), "Success: All values provided"), "Error: Invalid Bid/No Bid Decision"))</f>
        <v>Success: All values provided</v>
      </c>
      <c r="C124" s="11">
        <v>2413806</v>
      </c>
      <c r="D124" s="12" t="s">
        <v>183</v>
      </c>
      <c r="E124" s="11" t="s">
        <v>125</v>
      </c>
      <c r="F124" s="13" t="s">
        <v>126</v>
      </c>
      <c r="G124" s="11" t="s">
        <v>113</v>
      </c>
      <c r="H124" s="11">
        <v>150</v>
      </c>
      <c r="I124" s="14">
        <v>252.85</v>
      </c>
      <c r="J124" s="18" t="s">
        <v>194</v>
      </c>
      <c r="K124" s="15">
        <f>IFERROR(IF(ISBLANK(H124), NA(), H124) * IF(ISBLANK(I124), NA(), I124), "-")</f>
        <v>37927.5</v>
      </c>
    </row>
    <row r="125" spans="2:11" ht="49.95" customHeight="1" x14ac:dyDescent="0.25">
      <c r="B125" s="4" t="s">
        <v>31</v>
      </c>
      <c r="C125" s="16"/>
      <c r="D125" s="16"/>
      <c r="E125" s="16"/>
      <c r="F125" s="16"/>
      <c r="G125" s="16"/>
      <c r="H125" s="16"/>
      <c r="I125" s="17"/>
      <c r="J125" s="16"/>
      <c r="K125" s="17">
        <f>SUM(K124:K124)</f>
        <v>37927.5</v>
      </c>
    </row>
    <row r="127" spans="2:11" ht="49.95" customHeight="1" x14ac:dyDescent="0.25">
      <c r="B127" s="8" t="s">
        <v>127</v>
      </c>
      <c r="C127" s="1"/>
      <c r="D127" s="1"/>
      <c r="E127" s="1"/>
      <c r="F127" s="1"/>
      <c r="G127" s="1"/>
      <c r="H127" s="1"/>
      <c r="I127" s="1"/>
      <c r="J127" s="1"/>
      <c r="K127" s="1"/>
    </row>
    <row r="128" spans="2:11" ht="52.2" x14ac:dyDescent="0.25">
      <c r="B128" s="10" t="str">
        <f ca="1">IF(D128 = "No Bid", IFERROR("Error: Clear values for '" &amp; INDIRECT(ADDRESS(5, (9 + MATCH(TRUE, INDEX(NOT(ISBLANK(I128:J128)), 0, 0), 0) - 1))) &amp; "' in cell " &amp; ADDRESS(ROW(), (9 + MATCH(TRUE, INDEX(NOT(ISBLANK(I128:J128)), 0, 0), 0) - 1), 4) &amp; " or select 'Bid'", "Not Bidding"), IF(D128 = "Bid", IFERROR("Error: Missing value for '" &amp; INDIRECT(ADDRESS(5, (9 + MATCH(TRUE, INDEX(ISBLANK(I128:J128), 0, 0), 0) - 1))) &amp; "' in cell " &amp; ADDRESS(ROW(), (9 + MATCH(TRUE, INDEX(ISBLANK(I128:J128), 0, 0), 0) - 1), 4), "Success: All values provided"), "Error: Invalid Bid/No Bid Decision"))</f>
        <v>Not Bidding</v>
      </c>
      <c r="C128" s="11">
        <v>2413810</v>
      </c>
      <c r="D128" s="12" t="s">
        <v>27</v>
      </c>
      <c r="E128" s="11" t="s">
        <v>128</v>
      </c>
      <c r="F128" s="13" t="s">
        <v>129</v>
      </c>
      <c r="G128" s="11" t="s">
        <v>30</v>
      </c>
      <c r="H128" s="11">
        <v>0</v>
      </c>
      <c r="I128" s="14"/>
      <c r="J128" s="9"/>
      <c r="K128" s="15" t="str">
        <f>IFERROR(IF(ISBLANK(H128), NA(), H128) * IF(ISBLANK(I128), NA(), I128), "-")</f>
        <v>-</v>
      </c>
    </row>
    <row r="129" spans="2:11" ht="49.95" customHeight="1" x14ac:dyDescent="0.25">
      <c r="B129" s="4" t="s">
        <v>31</v>
      </c>
      <c r="C129" s="16"/>
      <c r="D129" s="16"/>
      <c r="E129" s="16"/>
      <c r="F129" s="16"/>
      <c r="G129" s="16"/>
      <c r="H129" s="16"/>
      <c r="I129" s="17"/>
      <c r="J129" s="16"/>
      <c r="K129" s="17">
        <f>SUM(K128:K128)</f>
        <v>0</v>
      </c>
    </row>
    <row r="131" spans="2:11" ht="49.95" customHeight="1" x14ac:dyDescent="0.25">
      <c r="B131" s="8" t="s">
        <v>130</v>
      </c>
      <c r="C131" s="1"/>
      <c r="D131" s="1"/>
      <c r="E131" s="1"/>
      <c r="F131" s="1"/>
      <c r="G131" s="1"/>
      <c r="H131" s="1"/>
      <c r="I131" s="1"/>
      <c r="J131" s="1"/>
      <c r="K131" s="1"/>
    </row>
    <row r="132" spans="2:11" ht="52.2" x14ac:dyDescent="0.25">
      <c r="B132" s="10" t="str">
        <f ca="1">IF(D132 = "No Bid", IFERROR("Error: Clear values for '" &amp; INDIRECT(ADDRESS(5, (9 + MATCH(TRUE, INDEX(NOT(ISBLANK(I132:J132)), 0, 0), 0) - 1))) &amp; "' in cell " &amp; ADDRESS(ROW(), (9 + MATCH(TRUE, INDEX(NOT(ISBLANK(I132:J132)), 0, 0), 0) - 1), 4) &amp; " or select 'Bid'", "Not Bidding"), IF(D132 = "Bid", IFERROR("Error: Missing value for '" &amp; INDIRECT(ADDRESS(5, (9 + MATCH(TRUE, INDEX(ISBLANK(I132:J132), 0, 0), 0) - 1))) &amp; "' in cell " &amp; ADDRESS(ROW(), (9 + MATCH(TRUE, INDEX(ISBLANK(I132:J132), 0, 0), 0) - 1), 4), "Success: All values provided"), "Error: Invalid Bid/No Bid Decision"))</f>
        <v>Not Bidding</v>
      </c>
      <c r="C132" s="11">
        <v>2413811</v>
      </c>
      <c r="D132" s="12" t="s">
        <v>27</v>
      </c>
      <c r="E132" s="11" t="s">
        <v>131</v>
      </c>
      <c r="F132" s="13" t="s">
        <v>132</v>
      </c>
      <c r="G132" s="11" t="s">
        <v>52</v>
      </c>
      <c r="H132" s="11">
        <v>0</v>
      </c>
      <c r="I132" s="14"/>
      <c r="J132" s="9"/>
      <c r="K132" s="15" t="str">
        <f>IFERROR(IF(ISBLANK(H132), NA(), H132) * IF(ISBLANK(I132), NA(), I132), "-")</f>
        <v>-</v>
      </c>
    </row>
    <row r="133" spans="2:11" ht="49.95" customHeight="1" x14ac:dyDescent="0.25">
      <c r="B133" s="4" t="s">
        <v>31</v>
      </c>
      <c r="C133" s="16"/>
      <c r="D133" s="16"/>
      <c r="E133" s="16"/>
      <c r="F133" s="16"/>
      <c r="G133" s="16"/>
      <c r="H133" s="16"/>
      <c r="I133" s="17"/>
      <c r="J133" s="16"/>
      <c r="K133" s="17">
        <f>SUM(K132:K132)</f>
        <v>0</v>
      </c>
    </row>
    <row r="135" spans="2:11" ht="49.95" customHeight="1" x14ac:dyDescent="0.25">
      <c r="B135" s="8" t="s">
        <v>133</v>
      </c>
      <c r="C135" s="1"/>
      <c r="D135" s="1"/>
      <c r="E135" s="1"/>
      <c r="F135" s="1"/>
      <c r="G135" s="1"/>
      <c r="H135" s="1"/>
      <c r="I135" s="1"/>
      <c r="J135" s="1"/>
      <c r="K135" s="1"/>
    </row>
    <row r="136" spans="2:11" ht="52.2" x14ac:dyDescent="0.25">
      <c r="B136" s="10" t="str">
        <f ca="1">IF(D136 = "No Bid", IFERROR("Error: Clear values for '" &amp; INDIRECT(ADDRESS(5, (9 + MATCH(TRUE, INDEX(NOT(ISBLANK(I136:J136)), 0, 0), 0) - 1))) &amp; "' in cell " &amp; ADDRESS(ROW(), (9 + MATCH(TRUE, INDEX(NOT(ISBLANK(I136:J136)), 0, 0), 0) - 1), 4) &amp; " or select 'Bid'", "Not Bidding"), IF(D136 = "Bid", IFERROR("Error: Missing value for '" &amp; INDIRECT(ADDRESS(5, (9 + MATCH(TRUE, INDEX(ISBLANK(I136:J136), 0, 0), 0) - 1))) &amp; "' in cell " &amp; ADDRESS(ROW(), (9 + MATCH(TRUE, INDEX(ISBLANK(I136:J136), 0, 0), 0) - 1), 4), "Success: All values provided"), "Error: Invalid Bid/No Bid Decision"))</f>
        <v>Not Bidding</v>
      </c>
      <c r="C136" s="11">
        <v>2413809</v>
      </c>
      <c r="D136" s="12" t="s">
        <v>27</v>
      </c>
      <c r="E136" s="11" t="s">
        <v>134</v>
      </c>
      <c r="F136" s="13" t="s">
        <v>135</v>
      </c>
      <c r="G136" s="11" t="s">
        <v>52</v>
      </c>
      <c r="H136" s="11">
        <v>0</v>
      </c>
      <c r="I136" s="14"/>
      <c r="J136" s="9"/>
      <c r="K136" s="15" t="str">
        <f>IFERROR(IF(ISBLANK(H136), NA(), H136) * IF(ISBLANK(I136), NA(), I136), "-")</f>
        <v>-</v>
      </c>
    </row>
    <row r="137" spans="2:11" ht="49.95" customHeight="1" x14ac:dyDescent="0.25">
      <c r="B137" s="4" t="s">
        <v>31</v>
      </c>
      <c r="C137" s="16"/>
      <c r="D137" s="16"/>
      <c r="E137" s="16"/>
      <c r="F137" s="16"/>
      <c r="G137" s="16"/>
      <c r="H137" s="16"/>
      <c r="I137" s="17"/>
      <c r="J137" s="16"/>
      <c r="K137" s="17">
        <f>SUM(K136:K136)</f>
        <v>0</v>
      </c>
    </row>
    <row r="139" spans="2:11" ht="49.95" customHeight="1" x14ac:dyDescent="0.25">
      <c r="B139" s="8" t="s">
        <v>136</v>
      </c>
      <c r="C139" s="1"/>
      <c r="D139" s="1"/>
      <c r="E139" s="1"/>
      <c r="F139" s="1"/>
      <c r="G139" s="1"/>
      <c r="H139" s="1"/>
      <c r="I139" s="1"/>
      <c r="J139" s="1"/>
      <c r="K139" s="1"/>
    </row>
    <row r="140" spans="2:11" ht="52.2" x14ac:dyDescent="0.25">
      <c r="B140" s="10" t="str">
        <f ca="1">IF(D140 = "No Bid", IFERROR("Error: Clear values for '" &amp; INDIRECT(ADDRESS(5, (9 + MATCH(TRUE, INDEX(NOT(ISBLANK(I140:J140)), 0, 0), 0) - 1))) &amp; "' in cell " &amp; ADDRESS(ROW(), (9 + MATCH(TRUE, INDEX(NOT(ISBLANK(I140:J140)), 0, 0), 0) - 1), 4) &amp; " or select 'Bid'", "Not Bidding"), IF(D140 = "Bid", IFERROR("Error: Missing value for '" &amp; INDIRECT(ADDRESS(5, (9 + MATCH(TRUE, INDEX(ISBLANK(I140:J140), 0, 0), 0) - 1))) &amp; "' in cell " &amp; ADDRESS(ROW(), (9 + MATCH(TRUE, INDEX(ISBLANK(I140:J140), 0, 0), 0) - 1), 4), "Success: All values provided"), "Error: Invalid Bid/No Bid Decision"))</f>
        <v>Not Bidding</v>
      </c>
      <c r="C140" s="11">
        <v>2413808</v>
      </c>
      <c r="D140" s="12" t="s">
        <v>27</v>
      </c>
      <c r="E140" s="11" t="s">
        <v>137</v>
      </c>
      <c r="F140" s="13" t="s">
        <v>138</v>
      </c>
      <c r="G140" s="11" t="s">
        <v>30</v>
      </c>
      <c r="H140" s="11">
        <v>0</v>
      </c>
      <c r="I140" s="14"/>
      <c r="J140" s="9"/>
      <c r="K140" s="15" t="str">
        <f>IFERROR(IF(ISBLANK(H140), NA(), H140) * IF(ISBLANK(I140), NA(), I140), "-")</f>
        <v>-</v>
      </c>
    </row>
    <row r="141" spans="2:11" ht="49.95" customHeight="1" x14ac:dyDescent="0.25">
      <c r="B141" s="4" t="s">
        <v>31</v>
      </c>
      <c r="C141" s="16"/>
      <c r="D141" s="16"/>
      <c r="E141" s="16"/>
      <c r="F141" s="16"/>
      <c r="G141" s="16"/>
      <c r="H141" s="16"/>
      <c r="I141" s="17"/>
      <c r="J141" s="16"/>
      <c r="K141" s="17">
        <f>SUM(K140:K140)</f>
        <v>0</v>
      </c>
    </row>
    <row r="143" spans="2:11" ht="49.95" customHeight="1" x14ac:dyDescent="0.25">
      <c r="B143" s="8" t="s">
        <v>139</v>
      </c>
      <c r="C143" s="1"/>
      <c r="D143" s="1"/>
      <c r="E143" s="1"/>
      <c r="F143" s="1"/>
      <c r="G143" s="1"/>
      <c r="H143" s="1"/>
      <c r="I143" s="1"/>
      <c r="J143" s="1"/>
      <c r="K143" s="1"/>
    </row>
    <row r="144" spans="2:11" ht="52.2" x14ac:dyDescent="0.25">
      <c r="B144" s="10" t="str">
        <f ca="1">IF(D144 = "No Bid", IFERROR("Error: Clear values for '" &amp; INDIRECT(ADDRESS(5, (9 + MATCH(TRUE, INDEX(NOT(ISBLANK(I144:J144)), 0, 0), 0) - 1))) &amp; "' in cell " &amp; ADDRESS(ROW(), (9 + MATCH(TRUE, INDEX(NOT(ISBLANK(I144:J144)), 0, 0), 0) - 1), 4) &amp; " or select 'Bid'", "Not Bidding"), IF(D144 = "Bid", IFERROR("Error: Missing value for '" &amp; INDIRECT(ADDRESS(5, (9 + MATCH(TRUE, INDEX(ISBLANK(I144:J144), 0, 0), 0) - 1))) &amp; "' in cell " &amp; ADDRESS(ROW(), (9 + MATCH(TRUE, INDEX(ISBLANK(I144:J144), 0, 0), 0) - 1), 4), "Success: All values provided"), "Error: Invalid Bid/No Bid Decision"))</f>
        <v>Not Bidding</v>
      </c>
      <c r="C144" s="11">
        <v>2413807</v>
      </c>
      <c r="D144" s="12" t="s">
        <v>27</v>
      </c>
      <c r="E144" s="11" t="s">
        <v>140</v>
      </c>
      <c r="F144" s="13" t="s">
        <v>141</v>
      </c>
      <c r="G144" s="11" t="s">
        <v>52</v>
      </c>
      <c r="H144" s="11">
        <v>0</v>
      </c>
      <c r="I144" s="14"/>
      <c r="J144" s="9"/>
      <c r="K144" s="15" t="str">
        <f>IFERROR(IF(ISBLANK(H144), NA(), H144) * IF(ISBLANK(I144), NA(), I144), "-")</f>
        <v>-</v>
      </c>
    </row>
    <row r="145" spans="2:11" ht="49.95" customHeight="1" x14ac:dyDescent="0.25">
      <c r="B145" s="4" t="s">
        <v>31</v>
      </c>
      <c r="C145" s="16"/>
      <c r="D145" s="16"/>
      <c r="E145" s="16"/>
      <c r="F145" s="16"/>
      <c r="G145" s="16"/>
      <c r="H145" s="16"/>
      <c r="I145" s="17"/>
      <c r="J145" s="16"/>
      <c r="K145" s="17">
        <f>SUM(K144:K144)</f>
        <v>0</v>
      </c>
    </row>
    <row r="147" spans="2:11" ht="49.95" customHeight="1" x14ac:dyDescent="0.25">
      <c r="B147" s="8" t="s">
        <v>142</v>
      </c>
      <c r="C147" s="1"/>
      <c r="D147" s="1"/>
      <c r="E147" s="1"/>
      <c r="F147" s="1"/>
      <c r="G147" s="1"/>
      <c r="H147" s="1"/>
      <c r="I147" s="1"/>
      <c r="J147" s="1"/>
      <c r="K147" s="1"/>
    </row>
    <row r="148" spans="2:11" ht="52.2" x14ac:dyDescent="0.25">
      <c r="B148" s="10" t="str">
        <f ca="1">IF(D148 = "No Bid", IFERROR("Error: Clear values for '" &amp; INDIRECT(ADDRESS(5, (9 + MATCH(TRUE, INDEX(NOT(ISBLANK(I148:J148)), 0, 0), 0) - 1))) &amp; "' in cell " &amp; ADDRESS(ROW(), (9 + MATCH(TRUE, INDEX(NOT(ISBLANK(I148:J148)), 0, 0), 0) - 1), 4) &amp; " or select 'Bid'", "Not Bidding"), IF(D148 = "Bid", IFERROR("Error: Missing value for '" &amp; INDIRECT(ADDRESS(5, (9 + MATCH(TRUE, INDEX(ISBLANK(I148:J148), 0, 0), 0) - 1))) &amp; "' in cell " &amp; ADDRESS(ROW(), (9 + MATCH(TRUE, INDEX(ISBLANK(I148:J148), 0, 0), 0) - 1), 4), "Success: All values provided"), "Error: Invalid Bid/No Bid Decision"))</f>
        <v>Not Bidding</v>
      </c>
      <c r="C148" s="11">
        <v>2413804</v>
      </c>
      <c r="D148" s="12" t="s">
        <v>27</v>
      </c>
      <c r="E148" s="11" t="s">
        <v>143</v>
      </c>
      <c r="F148" s="13" t="s">
        <v>144</v>
      </c>
      <c r="G148" s="11" t="s">
        <v>145</v>
      </c>
      <c r="H148" s="11">
        <v>0</v>
      </c>
      <c r="I148" s="14"/>
      <c r="J148" s="9"/>
      <c r="K148" s="15" t="str">
        <f>IFERROR(IF(ISBLANK(H148), NA(), H148) * IF(ISBLANK(I148), NA(), I148), "-")</f>
        <v>-</v>
      </c>
    </row>
    <row r="149" spans="2:11" ht="49.95" customHeight="1" x14ac:dyDescent="0.25">
      <c r="B149" s="4" t="s">
        <v>31</v>
      </c>
      <c r="C149" s="16"/>
      <c r="D149" s="16"/>
      <c r="E149" s="16"/>
      <c r="F149" s="16"/>
      <c r="G149" s="16"/>
      <c r="H149" s="16"/>
      <c r="I149" s="17"/>
      <c r="J149" s="16"/>
      <c r="K149" s="17">
        <f>SUM(K148:K148)</f>
        <v>0</v>
      </c>
    </row>
    <row r="151" spans="2:11" ht="49.95" customHeight="1" x14ac:dyDescent="0.25">
      <c r="B151" s="8" t="s">
        <v>146</v>
      </c>
      <c r="C151" s="1"/>
      <c r="D151" s="1"/>
      <c r="E151" s="1"/>
      <c r="F151" s="1"/>
      <c r="G151" s="1"/>
      <c r="H151" s="1"/>
      <c r="I151" s="1"/>
      <c r="J151" s="1"/>
      <c r="K151" s="1"/>
    </row>
    <row r="152" spans="2:11" ht="52.2" x14ac:dyDescent="0.25">
      <c r="B152" s="10" t="str">
        <f ca="1">IF(D152 = "No Bid", IFERROR("Error: Clear values for '" &amp; INDIRECT(ADDRESS(5, (9 + MATCH(TRUE, INDEX(NOT(ISBLANK(I152:J152)), 0, 0), 0) - 1))) &amp; "' in cell " &amp; ADDRESS(ROW(), (9 + MATCH(TRUE, INDEX(NOT(ISBLANK(I152:J152)), 0, 0), 0) - 1), 4) &amp; " or select 'Bid'", "Not Bidding"), IF(D152 = "Bid", IFERROR("Error: Missing value for '" &amp; INDIRECT(ADDRESS(5, (9 + MATCH(TRUE, INDEX(ISBLANK(I152:J152), 0, 0), 0) - 1))) &amp; "' in cell " &amp; ADDRESS(ROW(), (9 + MATCH(TRUE, INDEX(ISBLANK(I152:J152), 0, 0), 0) - 1), 4), "Success: All values provided"), "Error: Invalid Bid/No Bid Decision"))</f>
        <v>Success: All values provided</v>
      </c>
      <c r="C152" s="11">
        <v>2413803</v>
      </c>
      <c r="D152" s="12" t="s">
        <v>183</v>
      </c>
      <c r="E152" s="11" t="s">
        <v>147</v>
      </c>
      <c r="F152" s="13" t="s">
        <v>148</v>
      </c>
      <c r="G152" s="11" t="s">
        <v>52</v>
      </c>
      <c r="H152" s="11">
        <v>0</v>
      </c>
      <c r="I152" s="14">
        <v>89</v>
      </c>
      <c r="J152" s="18" t="s">
        <v>197</v>
      </c>
      <c r="K152" s="15">
        <f>IFERROR(IF(ISBLANK(H152), NA(), H152) * IF(ISBLANK(I152), NA(), I152), "-")</f>
        <v>0</v>
      </c>
    </row>
    <row r="153" spans="2:11" ht="49.95" customHeight="1" x14ac:dyDescent="0.25">
      <c r="B153" s="4" t="s">
        <v>31</v>
      </c>
      <c r="C153" s="16"/>
      <c r="D153" s="16"/>
      <c r="E153" s="16"/>
      <c r="F153" s="16"/>
      <c r="G153" s="16"/>
      <c r="H153" s="16"/>
      <c r="I153" s="17"/>
      <c r="J153" s="16"/>
      <c r="K153" s="17">
        <f>SUM(K152:K152)</f>
        <v>0</v>
      </c>
    </row>
    <row r="155" spans="2:11" ht="49.95" customHeight="1" x14ac:dyDescent="0.25">
      <c r="B155" s="8" t="s">
        <v>149</v>
      </c>
      <c r="C155" s="1"/>
      <c r="D155" s="1"/>
      <c r="E155" s="1"/>
      <c r="F155" s="1"/>
      <c r="G155" s="1"/>
      <c r="H155" s="1"/>
      <c r="I155" s="1"/>
      <c r="J155" s="1"/>
      <c r="K155" s="1"/>
    </row>
    <row r="156" spans="2:11" ht="52.2" x14ac:dyDescent="0.25">
      <c r="B156" s="10" t="str">
        <f ca="1">IF(D156 = "No Bid", IFERROR("Error: Clear values for '" &amp; INDIRECT(ADDRESS(5, (9 + MATCH(TRUE, INDEX(NOT(ISBLANK(I156:J156)), 0, 0), 0) - 1))) &amp; "' in cell " &amp; ADDRESS(ROW(), (9 + MATCH(TRUE, INDEX(NOT(ISBLANK(I156:J156)), 0, 0), 0) - 1), 4) &amp; " or select 'Bid'", "Not Bidding"), IF(D156 = "Bid", IFERROR("Error: Missing value for '" &amp; INDIRECT(ADDRESS(5, (9 + MATCH(TRUE, INDEX(ISBLANK(I156:J156), 0, 0), 0) - 1))) &amp; "' in cell " &amp; ADDRESS(ROW(), (9 + MATCH(TRUE, INDEX(ISBLANK(I156:J156), 0, 0), 0) - 1), 4), "Success: All values provided"), "Error: Invalid Bid/No Bid Decision"))</f>
        <v>Success: All values provided</v>
      </c>
      <c r="C156" s="11">
        <v>2413802</v>
      </c>
      <c r="D156" s="12" t="s">
        <v>183</v>
      </c>
      <c r="E156" s="11" t="s">
        <v>150</v>
      </c>
      <c r="F156" s="13" t="s">
        <v>151</v>
      </c>
      <c r="G156" s="11" t="s">
        <v>30</v>
      </c>
      <c r="H156" s="11">
        <v>125</v>
      </c>
      <c r="I156" s="14">
        <v>6.95</v>
      </c>
      <c r="J156" s="9" t="s">
        <v>30</v>
      </c>
      <c r="K156" s="15">
        <f>IFERROR(IF(ISBLANK(H156), NA(), H156) * IF(ISBLANK(I156), NA(), I156), "-")</f>
        <v>868.75</v>
      </c>
    </row>
    <row r="157" spans="2:11" ht="49.95" customHeight="1" x14ac:dyDescent="0.25">
      <c r="B157" s="4" t="s">
        <v>31</v>
      </c>
      <c r="C157" s="16"/>
      <c r="D157" s="16"/>
      <c r="E157" s="16"/>
      <c r="F157" s="16"/>
      <c r="G157" s="16"/>
      <c r="H157" s="16"/>
      <c r="I157" s="17"/>
      <c r="J157" s="16"/>
      <c r="K157" s="17">
        <f>SUM(K156:K156)</f>
        <v>868.75</v>
      </c>
    </row>
    <row r="159" spans="2:11" ht="49.95" customHeight="1" x14ac:dyDescent="0.25">
      <c r="B159" s="8" t="s">
        <v>152</v>
      </c>
      <c r="C159" s="1"/>
      <c r="D159" s="1"/>
      <c r="E159" s="1"/>
      <c r="F159" s="1"/>
      <c r="G159" s="1"/>
      <c r="H159" s="1"/>
      <c r="I159" s="1"/>
      <c r="J159" s="1"/>
      <c r="K159" s="1"/>
    </row>
    <row r="160" spans="2:11" ht="69.599999999999994" x14ac:dyDescent="0.25">
      <c r="B160" s="10" t="str">
        <f ca="1">IF(D160 = "No Bid", IFERROR("Error: Clear values for '" &amp; INDIRECT(ADDRESS(5, (9 + MATCH(TRUE, INDEX(NOT(ISBLANK(I160:J160)), 0, 0), 0) - 1))) &amp; "' in cell " &amp; ADDRESS(ROW(), (9 + MATCH(TRUE, INDEX(NOT(ISBLANK(I160:J160)), 0, 0), 0) - 1), 4) &amp; " or select 'Bid'", "Not Bidding"), IF(D160 = "Bid", IFERROR("Error: Missing value for '" &amp; INDIRECT(ADDRESS(5, (9 + MATCH(TRUE, INDEX(ISBLANK(I160:J160), 0, 0), 0) - 1))) &amp; "' in cell " &amp; ADDRESS(ROW(), (9 + MATCH(TRUE, INDEX(ISBLANK(I160:J160), 0, 0), 0) - 1), 4), "Success: All values provided"), "Error: Invalid Bid/No Bid Decision"))</f>
        <v>Not Bidding</v>
      </c>
      <c r="C160" s="11">
        <v>2413801</v>
      </c>
      <c r="D160" s="12" t="s">
        <v>27</v>
      </c>
      <c r="E160" s="11" t="s">
        <v>153</v>
      </c>
      <c r="F160" s="13" t="s">
        <v>154</v>
      </c>
      <c r="G160" s="11" t="s">
        <v>155</v>
      </c>
      <c r="H160" s="11">
        <v>0</v>
      </c>
      <c r="I160" s="14"/>
      <c r="J160" s="9"/>
      <c r="K160" s="15" t="str">
        <f>IFERROR(IF(ISBLANK(H160), NA(), H160) * IF(ISBLANK(I160), NA(), I160), "-")</f>
        <v>-</v>
      </c>
    </row>
    <row r="161" spans="2:11" ht="49.95" customHeight="1" x14ac:dyDescent="0.25">
      <c r="B161" s="4" t="s">
        <v>31</v>
      </c>
      <c r="C161" s="16"/>
      <c r="D161" s="16"/>
      <c r="E161" s="16"/>
      <c r="F161" s="16"/>
      <c r="G161" s="16"/>
      <c r="H161" s="16"/>
      <c r="I161" s="17"/>
      <c r="J161" s="16"/>
      <c r="K161" s="17">
        <f>SUM(K160:K160)</f>
        <v>0</v>
      </c>
    </row>
    <row r="163" spans="2:11" ht="49.95" customHeight="1" x14ac:dyDescent="0.25">
      <c r="B163" s="8" t="s">
        <v>156</v>
      </c>
      <c r="C163" s="1"/>
      <c r="D163" s="1"/>
      <c r="E163" s="1"/>
      <c r="F163" s="1"/>
      <c r="G163" s="1"/>
      <c r="H163" s="1"/>
      <c r="I163" s="1"/>
      <c r="J163" s="1"/>
      <c r="K163" s="1"/>
    </row>
    <row r="164" spans="2:11" ht="52.2" x14ac:dyDescent="0.25">
      <c r="B164" s="10" t="str">
        <f ca="1">IF(D164 = "No Bid", IFERROR("Error: Clear values for '" &amp; INDIRECT(ADDRESS(5, (9 + MATCH(TRUE, INDEX(NOT(ISBLANK(I164:J164)), 0, 0), 0) - 1))) &amp; "' in cell " &amp; ADDRESS(ROW(), (9 + MATCH(TRUE, INDEX(NOT(ISBLANK(I164:J164)), 0, 0), 0) - 1), 4) &amp; " or select 'Bid'", "Not Bidding"), IF(D164 = "Bid", IFERROR("Error: Missing value for '" &amp; INDIRECT(ADDRESS(5, (9 + MATCH(TRUE, INDEX(ISBLANK(I164:J164), 0, 0), 0) - 1))) &amp; "' in cell " &amp; ADDRESS(ROW(), (9 + MATCH(TRUE, INDEX(ISBLANK(I164:J164), 0, 0), 0) - 1), 4), "Success: All values provided"), "Error: Invalid Bid/No Bid Decision"))</f>
        <v>Success: All values provided</v>
      </c>
      <c r="C164" s="11">
        <v>2413800</v>
      </c>
      <c r="D164" s="12" t="s">
        <v>183</v>
      </c>
      <c r="E164" s="11" t="s">
        <v>157</v>
      </c>
      <c r="F164" s="13" t="s">
        <v>158</v>
      </c>
      <c r="G164" s="11" t="s">
        <v>123</v>
      </c>
      <c r="H164" s="11">
        <v>0</v>
      </c>
      <c r="I164" s="14">
        <v>10</v>
      </c>
      <c r="J164" s="18" t="s">
        <v>195</v>
      </c>
      <c r="K164" s="15">
        <f>IFERROR(IF(ISBLANK(H164), NA(), H164) * IF(ISBLANK(I164), NA(), I164), "-")</f>
        <v>0</v>
      </c>
    </row>
    <row r="165" spans="2:11" ht="49.95" customHeight="1" x14ac:dyDescent="0.25">
      <c r="B165" s="4" t="s">
        <v>31</v>
      </c>
      <c r="C165" s="16"/>
      <c r="D165" s="16"/>
      <c r="E165" s="16"/>
      <c r="F165" s="16"/>
      <c r="G165" s="16"/>
      <c r="H165" s="16"/>
      <c r="I165" s="17"/>
      <c r="J165" s="16"/>
      <c r="K165" s="17">
        <f>SUM(K164:K164)</f>
        <v>0</v>
      </c>
    </row>
    <row r="167" spans="2:11" ht="49.95" customHeight="1" x14ac:dyDescent="0.25">
      <c r="B167" s="8" t="s">
        <v>159</v>
      </c>
      <c r="C167" s="1"/>
      <c r="D167" s="1"/>
      <c r="E167" s="1"/>
      <c r="F167" s="1"/>
      <c r="G167" s="1"/>
      <c r="H167" s="1"/>
      <c r="I167" s="1"/>
      <c r="J167" s="1"/>
      <c r="K167" s="1"/>
    </row>
    <row r="168" spans="2:11" ht="52.2" x14ac:dyDescent="0.25">
      <c r="B168" s="10" t="str">
        <f ca="1">IF(D168 = "No Bid", IFERROR("Error: Clear values for '" &amp; INDIRECT(ADDRESS(5, (9 + MATCH(TRUE, INDEX(NOT(ISBLANK(I168:J168)), 0, 0), 0) - 1))) &amp; "' in cell " &amp; ADDRESS(ROW(), (9 + MATCH(TRUE, INDEX(NOT(ISBLANK(I168:J168)), 0, 0), 0) - 1), 4) &amp; " or select 'Bid'", "Not Bidding"), IF(D168 = "Bid", IFERROR("Error: Missing value for '" &amp; INDIRECT(ADDRESS(5, (9 + MATCH(TRUE, INDEX(ISBLANK(I168:J168), 0, 0), 0) - 1))) &amp; "' in cell " &amp; ADDRESS(ROW(), (9 + MATCH(TRUE, INDEX(ISBLANK(I168:J168), 0, 0), 0) - 1), 4), "Success: All values provided"), "Error: Invalid Bid/No Bid Decision"))</f>
        <v>Not Bidding</v>
      </c>
      <c r="C168" s="11">
        <v>2413799</v>
      </c>
      <c r="D168" s="12" t="s">
        <v>27</v>
      </c>
      <c r="E168" s="11" t="s">
        <v>160</v>
      </c>
      <c r="F168" s="13" t="s">
        <v>161</v>
      </c>
      <c r="G168" s="11" t="s">
        <v>30</v>
      </c>
      <c r="H168" s="11">
        <v>0</v>
      </c>
      <c r="I168" s="14"/>
      <c r="J168" s="9"/>
      <c r="K168" s="15" t="str">
        <f>IFERROR(IF(ISBLANK(H168), NA(), H168) * IF(ISBLANK(I168), NA(), I168), "-")</f>
        <v>-</v>
      </c>
    </row>
    <row r="169" spans="2:11" ht="49.95" customHeight="1" x14ac:dyDescent="0.25">
      <c r="B169" s="4" t="s">
        <v>31</v>
      </c>
      <c r="C169" s="16"/>
      <c r="D169" s="16"/>
      <c r="E169" s="16"/>
      <c r="F169" s="16"/>
      <c r="G169" s="16"/>
      <c r="H169" s="16"/>
      <c r="I169" s="17"/>
      <c r="J169" s="16"/>
      <c r="K169" s="17">
        <f>SUM(K168:K168)</f>
        <v>0</v>
      </c>
    </row>
    <row r="171" spans="2:11" ht="49.95" customHeight="1" x14ac:dyDescent="0.25">
      <c r="B171" s="8" t="s">
        <v>162</v>
      </c>
      <c r="C171" s="1"/>
      <c r="D171" s="1"/>
      <c r="E171" s="1"/>
      <c r="F171" s="1"/>
      <c r="G171" s="1"/>
      <c r="H171" s="1"/>
      <c r="I171" s="1"/>
      <c r="J171" s="1"/>
      <c r="K171" s="1"/>
    </row>
    <row r="172" spans="2:11" ht="52.2" x14ac:dyDescent="0.25">
      <c r="B172" s="10" t="str">
        <f ca="1">IF(D172 = "No Bid", IFERROR("Error: Clear values for '" &amp; INDIRECT(ADDRESS(5, (9 + MATCH(TRUE, INDEX(NOT(ISBLANK(I172:J172)), 0, 0), 0) - 1))) &amp; "' in cell " &amp; ADDRESS(ROW(), (9 + MATCH(TRUE, INDEX(NOT(ISBLANK(I172:J172)), 0, 0), 0) - 1), 4) &amp; " or select 'Bid'", "Not Bidding"), IF(D172 = "Bid", IFERROR("Error: Missing value for '" &amp; INDIRECT(ADDRESS(5, (9 + MATCH(TRUE, INDEX(ISBLANK(I172:J172), 0, 0), 0) - 1))) &amp; "' in cell " &amp; ADDRESS(ROW(), (9 + MATCH(TRUE, INDEX(ISBLANK(I172:J172), 0, 0), 0) - 1), 4), "Success: All values provided"), "Error: Invalid Bid/No Bid Decision"))</f>
        <v>Success: All values provided</v>
      </c>
      <c r="C172" s="11">
        <v>2413798</v>
      </c>
      <c r="D172" s="12" t="s">
        <v>183</v>
      </c>
      <c r="E172" s="11" t="s">
        <v>163</v>
      </c>
      <c r="F172" s="13" t="s">
        <v>164</v>
      </c>
      <c r="G172" s="11" t="s">
        <v>30</v>
      </c>
      <c r="H172" s="11">
        <v>0</v>
      </c>
      <c r="I172" s="14">
        <v>5.25</v>
      </c>
      <c r="J172" s="18" t="s">
        <v>185</v>
      </c>
      <c r="K172" s="15">
        <f>IFERROR(IF(ISBLANK(H172), NA(), H172) * IF(ISBLANK(I172), NA(), I172), "-")</f>
        <v>0</v>
      </c>
    </row>
    <row r="173" spans="2:11" ht="49.95" customHeight="1" x14ac:dyDescent="0.25">
      <c r="B173" s="4" t="s">
        <v>31</v>
      </c>
      <c r="C173" s="16"/>
      <c r="D173" s="16"/>
      <c r="E173" s="16"/>
      <c r="F173" s="16"/>
      <c r="G173" s="16"/>
      <c r="H173" s="16"/>
      <c r="I173" s="17"/>
      <c r="J173" s="16"/>
      <c r="K173" s="17">
        <f>SUM(K172:K172)</f>
        <v>0</v>
      </c>
    </row>
    <row r="175" spans="2:11" ht="49.95" customHeight="1" x14ac:dyDescent="0.25">
      <c r="B175" s="8" t="s">
        <v>165</v>
      </c>
      <c r="C175" s="1"/>
      <c r="D175" s="1"/>
      <c r="E175" s="1"/>
      <c r="F175" s="1"/>
      <c r="G175" s="1"/>
      <c r="H175" s="1"/>
      <c r="I175" s="1"/>
      <c r="J175" s="1"/>
      <c r="K175" s="1"/>
    </row>
    <row r="176" spans="2:11" ht="52.2" x14ac:dyDescent="0.25">
      <c r="B176" s="10" t="str">
        <f ca="1">IF(D176 = "No Bid", IFERROR("Error: Clear values for '" &amp; INDIRECT(ADDRESS(5, (9 + MATCH(TRUE, INDEX(NOT(ISBLANK(I176:J176)), 0, 0), 0) - 1))) &amp; "' in cell " &amp; ADDRESS(ROW(), (9 + MATCH(TRUE, INDEX(NOT(ISBLANK(I176:J176)), 0, 0), 0) - 1), 4) &amp; " or select 'Bid'", "Not Bidding"), IF(D176 = "Bid", IFERROR("Error: Missing value for '" &amp; INDIRECT(ADDRESS(5, (9 + MATCH(TRUE, INDEX(ISBLANK(I176:J176), 0, 0), 0) - 1))) &amp; "' in cell " &amp; ADDRESS(ROW(), (9 + MATCH(TRUE, INDEX(ISBLANK(I176:J176), 0, 0), 0) - 1), 4), "Success: All values provided"), "Error: Invalid Bid/No Bid Decision"))</f>
        <v>Not Bidding</v>
      </c>
      <c r="C176" s="11">
        <v>2413776</v>
      </c>
      <c r="D176" s="12" t="s">
        <v>27</v>
      </c>
      <c r="E176" s="11" t="s">
        <v>166</v>
      </c>
      <c r="F176" s="13" t="s">
        <v>167</v>
      </c>
      <c r="G176" s="11" t="s">
        <v>30</v>
      </c>
      <c r="H176" s="11">
        <v>4000</v>
      </c>
      <c r="I176" s="14"/>
      <c r="J176" s="9"/>
      <c r="K176" s="15" t="str">
        <f>IFERROR(IF(ISBLANK(H176), NA(), H176) * IF(ISBLANK(I176), NA(), I176), "-")</f>
        <v>-</v>
      </c>
    </row>
    <row r="177" spans="2:11" ht="49.95" customHeight="1" x14ac:dyDescent="0.25">
      <c r="B177" s="4" t="s">
        <v>31</v>
      </c>
      <c r="C177" s="16"/>
      <c r="D177" s="16"/>
      <c r="E177" s="16"/>
      <c r="F177" s="16"/>
      <c r="G177" s="16"/>
      <c r="H177" s="16"/>
      <c r="I177" s="17"/>
      <c r="J177" s="16"/>
      <c r="K177" s="17">
        <f>SUM(K176:K176)</f>
        <v>0</v>
      </c>
    </row>
    <row r="179" spans="2:11" ht="49.95" customHeight="1" x14ac:dyDescent="0.25">
      <c r="B179" s="8" t="s">
        <v>168</v>
      </c>
      <c r="C179" s="1"/>
      <c r="D179" s="1"/>
      <c r="E179" s="1"/>
      <c r="F179" s="1"/>
      <c r="G179" s="1"/>
      <c r="H179" s="1"/>
      <c r="I179" s="1"/>
      <c r="J179" s="1"/>
      <c r="K179" s="1"/>
    </row>
    <row r="180" spans="2:11" ht="52.2" x14ac:dyDescent="0.25">
      <c r="B180" s="10" t="str">
        <f ca="1">IF(D180 = "No Bid", IFERROR("Error: Clear values for '" &amp; INDIRECT(ADDRESS(5, (9 + MATCH(TRUE, INDEX(NOT(ISBLANK(I180:J180)), 0, 0), 0) - 1))) &amp; "' in cell " &amp; ADDRESS(ROW(), (9 + MATCH(TRUE, INDEX(NOT(ISBLANK(I180:J180)), 0, 0), 0) - 1), 4) &amp; " or select 'Bid'", "Not Bidding"), IF(D180 = "Bid", IFERROR("Error: Missing value for '" &amp; INDIRECT(ADDRESS(5, (9 + MATCH(TRUE, INDEX(ISBLANK(I180:J180), 0, 0), 0) - 1))) &amp; "' in cell " &amp; ADDRESS(ROW(), (9 + MATCH(TRUE, INDEX(ISBLANK(I180:J180), 0, 0), 0) - 1), 4), "Success: All values provided"), "Error: Invalid Bid/No Bid Decision"))</f>
        <v>Not Bidding</v>
      </c>
      <c r="C180" s="11">
        <v>2413797</v>
      </c>
      <c r="D180" s="12" t="s">
        <v>27</v>
      </c>
      <c r="E180" s="11" t="s">
        <v>169</v>
      </c>
      <c r="F180" s="13" t="s">
        <v>170</v>
      </c>
      <c r="G180" s="11" t="s">
        <v>30</v>
      </c>
      <c r="H180" s="11">
        <v>0</v>
      </c>
      <c r="I180" s="14"/>
      <c r="J180" s="9"/>
      <c r="K180" s="15" t="str">
        <f>IFERROR(IF(ISBLANK(H180), NA(), H180) * IF(ISBLANK(I180), NA(), I180), "-")</f>
        <v>-</v>
      </c>
    </row>
    <row r="181" spans="2:11" ht="49.95" customHeight="1" x14ac:dyDescent="0.25">
      <c r="B181" s="4" t="s">
        <v>31</v>
      </c>
      <c r="C181" s="16"/>
      <c r="D181" s="16"/>
      <c r="E181" s="16"/>
      <c r="F181" s="16"/>
      <c r="G181" s="16"/>
      <c r="H181" s="16"/>
      <c r="I181" s="17"/>
      <c r="J181" s="16"/>
      <c r="K181" s="17">
        <f>SUM(K180:K180)</f>
        <v>0</v>
      </c>
    </row>
    <row r="183" spans="2:11" ht="49.95" customHeight="1" x14ac:dyDescent="0.25">
      <c r="B183" s="8" t="s">
        <v>171</v>
      </c>
      <c r="C183" s="1"/>
      <c r="D183" s="1"/>
      <c r="E183" s="1"/>
      <c r="F183" s="1"/>
      <c r="G183" s="1"/>
      <c r="H183" s="1"/>
      <c r="I183" s="1"/>
      <c r="J183" s="1"/>
      <c r="K183" s="1"/>
    </row>
    <row r="184" spans="2:11" ht="52.2" x14ac:dyDescent="0.25">
      <c r="B184" s="10" t="str">
        <f ca="1">IF(D184 = "No Bid", IFERROR("Error: Clear values for '" &amp; INDIRECT(ADDRESS(5, (9 + MATCH(TRUE, INDEX(NOT(ISBLANK(I184:J184)), 0, 0), 0) - 1))) &amp; "' in cell " &amp; ADDRESS(ROW(), (9 + MATCH(TRUE, INDEX(NOT(ISBLANK(I184:J184)), 0, 0), 0) - 1), 4) &amp; " or select 'Bid'", "Not Bidding"), IF(D184 = "Bid", IFERROR("Error: Missing value for '" &amp; INDIRECT(ADDRESS(5, (9 + MATCH(TRUE, INDEX(ISBLANK(I184:J184), 0, 0), 0) - 1))) &amp; "' in cell " &amp; ADDRESS(ROW(), (9 + MATCH(TRUE, INDEX(ISBLANK(I184:J184), 0, 0), 0) - 1), 4), "Success: All values provided"), "Error: Invalid Bid/No Bid Decision"))</f>
        <v>Not Bidding</v>
      </c>
      <c r="C184" s="11">
        <v>2413777</v>
      </c>
      <c r="D184" s="12" t="s">
        <v>27</v>
      </c>
      <c r="E184" s="11" t="s">
        <v>172</v>
      </c>
      <c r="F184" s="13" t="s">
        <v>173</v>
      </c>
      <c r="G184" s="11" t="s">
        <v>30</v>
      </c>
      <c r="H184" s="11">
        <v>3500</v>
      </c>
      <c r="I184" s="14"/>
      <c r="J184" s="9"/>
      <c r="K184" s="15" t="str">
        <f>IFERROR(IF(ISBLANK(H184), NA(), H184) * IF(ISBLANK(I184), NA(), I184), "-")</f>
        <v>-</v>
      </c>
    </row>
    <row r="185" spans="2:11" ht="49.95" customHeight="1" x14ac:dyDescent="0.25">
      <c r="B185" s="4" t="s">
        <v>31</v>
      </c>
      <c r="C185" s="16"/>
      <c r="D185" s="16"/>
      <c r="E185" s="16"/>
      <c r="F185" s="16"/>
      <c r="G185" s="16"/>
      <c r="H185" s="16"/>
      <c r="I185" s="17"/>
      <c r="J185" s="16"/>
      <c r="K185" s="17">
        <f>SUM(K184:K184)</f>
        <v>0</v>
      </c>
    </row>
    <row r="187" spans="2:11" ht="49.95" customHeight="1" x14ac:dyDescent="0.25">
      <c r="B187" s="8" t="s">
        <v>174</v>
      </c>
      <c r="C187" s="1"/>
      <c r="D187" s="1"/>
      <c r="E187" s="1"/>
      <c r="F187" s="1"/>
      <c r="G187" s="1"/>
      <c r="H187" s="1"/>
      <c r="I187" s="1"/>
      <c r="J187" s="1"/>
      <c r="K187" s="1"/>
    </row>
    <row r="188" spans="2:11" ht="52.2" x14ac:dyDescent="0.25">
      <c r="B188" s="10" t="str">
        <f ca="1">IF(D188 = "No Bid", IFERROR("Error: Clear values for '" &amp; INDIRECT(ADDRESS(5, (9 + MATCH(TRUE, INDEX(NOT(ISBLANK(I188:J188)), 0, 0), 0) - 1))) &amp; "' in cell " &amp; ADDRESS(ROW(), (9 + MATCH(TRUE, INDEX(NOT(ISBLANK(I188:J188)), 0, 0), 0) - 1), 4) &amp; " or select 'Bid'", "Not Bidding"), IF(D188 = "Bid", IFERROR("Error: Missing value for '" &amp; INDIRECT(ADDRESS(5, (9 + MATCH(TRUE, INDEX(ISBLANK(I188:J188), 0, 0), 0) - 1))) &amp; "' in cell " &amp; ADDRESS(ROW(), (9 + MATCH(TRUE, INDEX(ISBLANK(I188:J188), 0, 0), 0) - 1), 4), "Success: All values provided"), "Error: Invalid Bid/No Bid Decision"))</f>
        <v>Not Bidding</v>
      </c>
      <c r="C188" s="11">
        <v>2413778</v>
      </c>
      <c r="D188" s="12" t="s">
        <v>27</v>
      </c>
      <c r="E188" s="11" t="s">
        <v>175</v>
      </c>
      <c r="F188" s="13" t="s">
        <v>176</v>
      </c>
      <c r="G188" s="11" t="s">
        <v>30</v>
      </c>
      <c r="H188" s="11">
        <v>4125</v>
      </c>
      <c r="I188" s="14"/>
      <c r="J188" s="9"/>
      <c r="K188" s="15" t="str">
        <f>IFERROR(IF(ISBLANK(H188), NA(), H188) * IF(ISBLANK(I188), NA(), I188), "-")</f>
        <v>-</v>
      </c>
    </row>
    <row r="189" spans="2:11" ht="49.95" customHeight="1" x14ac:dyDescent="0.25">
      <c r="B189" s="4" t="s">
        <v>31</v>
      </c>
      <c r="C189" s="16"/>
      <c r="D189" s="16"/>
      <c r="E189" s="16"/>
      <c r="F189" s="16"/>
      <c r="G189" s="16"/>
      <c r="H189" s="16"/>
      <c r="I189" s="17"/>
      <c r="J189" s="16"/>
      <c r="K189" s="17">
        <f>SUM(K188:K188)</f>
        <v>0</v>
      </c>
    </row>
    <row r="191" spans="2:11" ht="49.95" customHeight="1" x14ac:dyDescent="0.25">
      <c r="B191" s="8" t="s">
        <v>177</v>
      </c>
      <c r="C191" s="1"/>
      <c r="D191" s="1"/>
      <c r="E191" s="1"/>
      <c r="F191" s="1"/>
      <c r="G191" s="1"/>
      <c r="H191" s="1"/>
      <c r="I191" s="1"/>
      <c r="J191" s="1"/>
      <c r="K191" s="1"/>
    </row>
    <row r="192" spans="2:11" ht="52.2" x14ac:dyDescent="0.25">
      <c r="B192" s="10" t="str">
        <f ca="1">IF(D192 = "No Bid", IFERROR("Error: Clear values for '" &amp; INDIRECT(ADDRESS(5, (9 + MATCH(TRUE, INDEX(NOT(ISBLANK(I192:J192)), 0, 0), 0) - 1))) &amp; "' in cell " &amp; ADDRESS(ROW(), (9 + MATCH(TRUE, INDEX(NOT(ISBLANK(I192:J192)), 0, 0), 0) - 1), 4) &amp; " or select 'Bid'", "Not Bidding"), IF(D192 = "Bid", IFERROR("Error: Missing value for '" &amp; INDIRECT(ADDRESS(5, (9 + MATCH(TRUE, INDEX(ISBLANK(I192:J192), 0, 0), 0) - 1))) &amp; "' in cell " &amp; ADDRESS(ROW(), (9 + MATCH(TRUE, INDEX(ISBLANK(I192:J192), 0, 0), 0) - 1), 4), "Success: All values provided"), "Error: Invalid Bid/No Bid Decision"))</f>
        <v>Not Bidding</v>
      </c>
      <c r="C192" s="11">
        <v>2413779</v>
      </c>
      <c r="D192" s="12" t="s">
        <v>27</v>
      </c>
      <c r="E192" s="11" t="s">
        <v>178</v>
      </c>
      <c r="F192" s="13" t="s">
        <v>179</v>
      </c>
      <c r="G192" s="11" t="s">
        <v>30</v>
      </c>
      <c r="H192" s="11">
        <v>55</v>
      </c>
      <c r="I192" s="14"/>
      <c r="J192" s="9"/>
      <c r="K192" s="15" t="str">
        <f>IFERROR(IF(ISBLANK(H192), NA(), H192) * IF(ISBLANK(I192), NA(), I192), "-")</f>
        <v>-</v>
      </c>
    </row>
    <row r="193" spans="2:11" ht="49.95" customHeight="1" x14ac:dyDescent="0.25">
      <c r="B193" s="4" t="s">
        <v>31</v>
      </c>
      <c r="C193" s="16"/>
      <c r="D193" s="16"/>
      <c r="E193" s="16"/>
      <c r="F193" s="16"/>
      <c r="G193" s="16"/>
      <c r="H193" s="16"/>
      <c r="I193" s="17"/>
      <c r="J193" s="16"/>
      <c r="K193" s="17">
        <f>SUM(K192:K192)</f>
        <v>0</v>
      </c>
    </row>
    <row r="195" spans="2:11" ht="49.95" customHeight="1" x14ac:dyDescent="0.25">
      <c r="B195" s="4" t="s">
        <v>180</v>
      </c>
      <c r="C195" s="16"/>
      <c r="D195" s="16"/>
      <c r="E195" s="16"/>
      <c r="F195" s="16"/>
      <c r="G195" s="16"/>
      <c r="H195" s="16"/>
      <c r="I195" s="17"/>
      <c r="J195" s="16"/>
      <c r="K195" s="17">
        <f>SUM(K8:K8,K12:K12,K16:K16,K20:K20,K24:K24,K28:K28,K32:K32,K36:K36,K40:K40,K44:K44,K48:K48,K52:K52,K56:K56,K60:K60,K64:K64,K68:K68,K72:K72,K76:K76,K80:K80,K84:K84,K88:K88,K92:K92,K96:K96,K100:K100,K104:K104,K108:K108,K112:K112,K116:K116,K120:K120,K124:K124,K128:K128,K132:K132,K136:K136,K140:K140,K144:K144,K148:K148,K152:K152,K156:K156,K160:K160,K164:K164,K168:K168,K172:K172,K176:K176,K180:K180,K184:K184,K188:K188,K192:K192)</f>
        <v>102326.25</v>
      </c>
    </row>
  </sheetData>
  <sheetProtection password="E36C" sheet="1" objects="1" scenarios="1" formatCells="0" formatColumns="0" formatRows="0" insertHyperlinks="0"/>
  <conditionalFormatting sqref="B3">
    <cfRule type="beginsWith" dxfId="108" priority="377" operator="beginsWith" text="Error">
      <formula>LEFT(B3,LEN("Error"))="Error"</formula>
    </cfRule>
    <cfRule type="beginsWith" dxfId="107" priority="378" operator="beginsWith" text="Success">
      <formula>LEFT(B3,LEN("Success"))="Success"</formula>
    </cfRule>
  </conditionalFormatting>
  <conditionalFormatting sqref="B7:B194">
    <cfRule type="beginsWith" dxfId="106" priority="1" operator="beginsWith" text="Error">
      <formula>LEFT(B7,LEN("Error"))="Error"</formula>
    </cfRule>
    <cfRule type="beginsWith" dxfId="105" priority="2" operator="beginsWith" text="Success">
      <formula>LEFT(B7,LEN("Success"))="Success"</formula>
    </cfRule>
  </conditionalFormatting>
  <conditionalFormatting sqref="B8:L8">
    <cfRule type="expression" dxfId="104" priority="944">
      <formula>MOD(ROW($E8),2)=1</formula>
    </cfRule>
  </conditionalFormatting>
  <conditionalFormatting sqref="B12:L12">
    <cfRule type="expression" dxfId="103" priority="950">
      <formula>MOD(ROW($E12),2)=1</formula>
    </cfRule>
  </conditionalFormatting>
  <conditionalFormatting sqref="B16:L16">
    <cfRule type="expression" dxfId="102" priority="956">
      <formula>MOD(ROW($E16),2)=1</formula>
    </cfRule>
  </conditionalFormatting>
  <conditionalFormatting sqref="B20:L20">
    <cfRule type="expression" dxfId="101" priority="962">
      <formula>MOD(ROW($E20),2)=1</formula>
    </cfRule>
  </conditionalFormatting>
  <conditionalFormatting sqref="B24:L24">
    <cfRule type="expression" dxfId="100" priority="968">
      <formula>MOD(ROW($E24),2)=1</formula>
    </cfRule>
  </conditionalFormatting>
  <conditionalFormatting sqref="B28:L28">
    <cfRule type="expression" dxfId="99" priority="974">
      <formula>MOD(ROW($E28),2)=1</formula>
    </cfRule>
  </conditionalFormatting>
  <conditionalFormatting sqref="B32:L32">
    <cfRule type="expression" dxfId="98" priority="980">
      <formula>MOD(ROW($E32),2)=1</formula>
    </cfRule>
  </conditionalFormatting>
  <conditionalFormatting sqref="B36:L36">
    <cfRule type="expression" dxfId="97" priority="986">
      <formula>MOD(ROW($E36),2)=1</formula>
    </cfRule>
  </conditionalFormatting>
  <conditionalFormatting sqref="B40:L40">
    <cfRule type="expression" dxfId="96" priority="992">
      <formula>MOD(ROW($E40),2)=1</formula>
    </cfRule>
  </conditionalFormatting>
  <conditionalFormatting sqref="B44:L44">
    <cfRule type="expression" dxfId="95" priority="998">
      <formula>MOD(ROW($E44),2)=1</formula>
    </cfRule>
  </conditionalFormatting>
  <conditionalFormatting sqref="B48:L48">
    <cfRule type="expression" dxfId="94" priority="1004">
      <formula>MOD(ROW($E48),2)=1</formula>
    </cfRule>
  </conditionalFormatting>
  <conditionalFormatting sqref="B52:L52">
    <cfRule type="expression" dxfId="93" priority="1010">
      <formula>MOD(ROW($E52),2)=1</formula>
    </cfRule>
  </conditionalFormatting>
  <conditionalFormatting sqref="B56:L56">
    <cfRule type="expression" dxfId="92" priority="1016">
      <formula>MOD(ROW($E56),2)=1</formula>
    </cfRule>
  </conditionalFormatting>
  <conditionalFormatting sqref="B60:L60">
    <cfRule type="expression" dxfId="91" priority="1022">
      <formula>MOD(ROW($E60),2)=1</formula>
    </cfRule>
  </conditionalFormatting>
  <conditionalFormatting sqref="B64:L64">
    <cfRule type="expression" dxfId="90" priority="1028">
      <formula>MOD(ROW($E64),2)=1</formula>
    </cfRule>
  </conditionalFormatting>
  <conditionalFormatting sqref="B68:L68">
    <cfRule type="expression" dxfId="89" priority="1034">
      <formula>MOD(ROW($E68),2)=1</formula>
    </cfRule>
  </conditionalFormatting>
  <conditionalFormatting sqref="B72:L72">
    <cfRule type="expression" dxfId="88" priority="1040">
      <formula>MOD(ROW($E72),2)=1</formula>
    </cfRule>
  </conditionalFormatting>
  <conditionalFormatting sqref="B76:L76">
    <cfRule type="expression" dxfId="87" priority="1046">
      <formula>MOD(ROW($E76),2)=1</formula>
    </cfRule>
  </conditionalFormatting>
  <conditionalFormatting sqref="B80:L80">
    <cfRule type="expression" dxfId="86" priority="1052">
      <formula>MOD(ROW($E80),2)=1</formula>
    </cfRule>
  </conditionalFormatting>
  <conditionalFormatting sqref="B84:L84">
    <cfRule type="expression" dxfId="85" priority="1058">
      <formula>MOD(ROW($E84),2)=1</formula>
    </cfRule>
  </conditionalFormatting>
  <conditionalFormatting sqref="B88:L88">
    <cfRule type="expression" dxfId="84" priority="1064">
      <formula>MOD(ROW($E88),2)=1</formula>
    </cfRule>
  </conditionalFormatting>
  <conditionalFormatting sqref="B92:L92">
    <cfRule type="expression" dxfId="83" priority="1070">
      <formula>MOD(ROW($E92),2)=1</formula>
    </cfRule>
  </conditionalFormatting>
  <conditionalFormatting sqref="B96:L96">
    <cfRule type="expression" dxfId="82" priority="1076">
      <formula>MOD(ROW($E96),2)=1</formula>
    </cfRule>
  </conditionalFormatting>
  <conditionalFormatting sqref="B100:L100">
    <cfRule type="expression" dxfId="81" priority="1082">
      <formula>MOD(ROW($E100),2)=1</formula>
    </cfRule>
  </conditionalFormatting>
  <conditionalFormatting sqref="B104:L104">
    <cfRule type="expression" dxfId="80" priority="1088">
      <formula>MOD(ROW($E104),2)=1</formula>
    </cfRule>
  </conditionalFormatting>
  <conditionalFormatting sqref="B108:L108">
    <cfRule type="expression" dxfId="79" priority="1094">
      <formula>MOD(ROW($E108),2)=1</formula>
    </cfRule>
  </conditionalFormatting>
  <conditionalFormatting sqref="B112:L112">
    <cfRule type="expression" dxfId="78" priority="1100">
      <formula>MOD(ROW($E112),2)=1</formula>
    </cfRule>
  </conditionalFormatting>
  <conditionalFormatting sqref="B116:L116">
    <cfRule type="expression" dxfId="77" priority="1106">
      <formula>MOD(ROW($E116),2)=1</formula>
    </cfRule>
  </conditionalFormatting>
  <conditionalFormatting sqref="B120:L120">
    <cfRule type="expression" dxfId="76" priority="1112">
      <formula>MOD(ROW($E120),2)=1</formula>
    </cfRule>
  </conditionalFormatting>
  <conditionalFormatting sqref="B124:L124">
    <cfRule type="expression" dxfId="75" priority="1118">
      <formula>MOD(ROW($E124),2)=1</formula>
    </cfRule>
  </conditionalFormatting>
  <conditionalFormatting sqref="B128:L128">
    <cfRule type="expression" dxfId="74" priority="1124">
      <formula>MOD(ROW($E128),2)=1</formula>
    </cfRule>
  </conditionalFormatting>
  <conditionalFormatting sqref="B132:L132">
    <cfRule type="expression" dxfId="73" priority="1130">
      <formula>MOD(ROW($E132),2)=1</formula>
    </cfRule>
  </conditionalFormatting>
  <conditionalFormatting sqref="B136:L136">
    <cfRule type="expression" dxfId="72" priority="1136">
      <formula>MOD(ROW($E136),2)=1</formula>
    </cfRule>
  </conditionalFormatting>
  <conditionalFormatting sqref="B140:L140">
    <cfRule type="expression" dxfId="71" priority="1142">
      <formula>MOD(ROW($E140),2)=1</formula>
    </cfRule>
  </conditionalFormatting>
  <conditionalFormatting sqref="B144:L144">
    <cfRule type="expression" dxfId="70" priority="1148">
      <formula>MOD(ROW($E144),2)=1</formula>
    </cfRule>
  </conditionalFormatting>
  <conditionalFormatting sqref="B148:L148">
    <cfRule type="expression" dxfId="69" priority="1154">
      <formula>MOD(ROW($E148),2)=1</formula>
    </cfRule>
  </conditionalFormatting>
  <conditionalFormatting sqref="B152:L152">
    <cfRule type="expression" dxfId="68" priority="1160">
      <formula>MOD(ROW($E152),2)=1</formula>
    </cfRule>
  </conditionalFormatting>
  <conditionalFormatting sqref="B156:L156">
    <cfRule type="expression" dxfId="67" priority="1166">
      <formula>MOD(ROW($E156),2)=1</formula>
    </cfRule>
  </conditionalFormatting>
  <conditionalFormatting sqref="B160:L160">
    <cfRule type="expression" dxfId="66" priority="1172">
      <formula>MOD(ROW($E160),2)=1</formula>
    </cfRule>
  </conditionalFormatting>
  <conditionalFormatting sqref="B164:L164">
    <cfRule type="expression" dxfId="65" priority="1178">
      <formula>MOD(ROW($E164),2)=1</formula>
    </cfRule>
  </conditionalFormatting>
  <conditionalFormatting sqref="B168:L168">
    <cfRule type="expression" dxfId="64" priority="1184">
      <formula>MOD(ROW($E168),2)=1</formula>
    </cfRule>
  </conditionalFormatting>
  <conditionalFormatting sqref="B172:L172">
    <cfRule type="expression" dxfId="63" priority="1190">
      <formula>MOD(ROW($E172),2)=1</formula>
    </cfRule>
  </conditionalFormatting>
  <conditionalFormatting sqref="B176:L176">
    <cfRule type="expression" dxfId="62" priority="1196">
      <formula>MOD(ROW($E176),2)=1</formula>
    </cfRule>
  </conditionalFormatting>
  <conditionalFormatting sqref="B180:L180">
    <cfRule type="expression" dxfId="61" priority="1202">
      <formula>MOD(ROW($E180),2)=1</formula>
    </cfRule>
  </conditionalFormatting>
  <conditionalFormatting sqref="B184:L184">
    <cfRule type="expression" dxfId="60" priority="1208">
      <formula>MOD(ROW($E184),2)=1</formula>
    </cfRule>
  </conditionalFormatting>
  <conditionalFormatting sqref="B188:L188">
    <cfRule type="expression" dxfId="59" priority="1214">
      <formula>MOD(ROW($E188),2)=1</formula>
    </cfRule>
  </conditionalFormatting>
  <conditionalFormatting sqref="B192:L192">
    <cfRule type="expression" dxfId="58" priority="1220">
      <formula>MOD(ROW($E192),2)=1</formula>
    </cfRule>
  </conditionalFormatting>
  <conditionalFormatting sqref="D7:D194">
    <cfRule type="expression" dxfId="57" priority="380">
      <formula>$D7="No Bid"</formula>
    </cfRule>
    <cfRule type="expression" dxfId="56" priority="379">
      <formula>$D7="Bid"</formula>
    </cfRule>
  </conditionalFormatting>
  <conditionalFormatting sqref="G9:K9">
    <cfRule type="expression" dxfId="55" priority="945">
      <formula>NOT(ISBLANK(G9)) * NOT(ISNUMBER(G9))</formula>
    </cfRule>
  </conditionalFormatting>
  <conditionalFormatting sqref="G13:K13">
    <cfRule type="expression" dxfId="54" priority="951">
      <formula>NOT(ISBLANK(G13)) * NOT(ISNUMBER(G13))</formula>
    </cfRule>
  </conditionalFormatting>
  <conditionalFormatting sqref="G17:K17">
    <cfRule type="expression" dxfId="53" priority="957">
      <formula>NOT(ISBLANK(G17)) * NOT(ISNUMBER(G17))</formula>
    </cfRule>
  </conditionalFormatting>
  <conditionalFormatting sqref="G21:K21">
    <cfRule type="expression" dxfId="52" priority="963">
      <formula>NOT(ISBLANK(G21)) * NOT(ISNUMBER(G21))</formula>
    </cfRule>
  </conditionalFormatting>
  <conditionalFormatting sqref="G25:K25">
    <cfRule type="expression" dxfId="51" priority="969">
      <formula>NOT(ISBLANK(G25)) * NOT(ISNUMBER(G25))</formula>
    </cfRule>
  </conditionalFormatting>
  <conditionalFormatting sqref="G29:K29">
    <cfRule type="expression" dxfId="50" priority="975">
      <formula>NOT(ISBLANK(G29)) * NOT(ISNUMBER(G29))</formula>
    </cfRule>
  </conditionalFormatting>
  <conditionalFormatting sqref="G33:K33">
    <cfRule type="expression" dxfId="49" priority="981">
      <formula>NOT(ISBLANK(G33)) * NOT(ISNUMBER(G33))</formula>
    </cfRule>
  </conditionalFormatting>
  <conditionalFormatting sqref="G37:K37">
    <cfRule type="expression" dxfId="48" priority="987">
      <formula>NOT(ISBLANK(G37)) * NOT(ISNUMBER(G37))</formula>
    </cfRule>
  </conditionalFormatting>
  <conditionalFormatting sqref="G41:K41">
    <cfRule type="expression" dxfId="47" priority="993">
      <formula>NOT(ISBLANK(G41)) * NOT(ISNUMBER(G41))</formula>
    </cfRule>
  </conditionalFormatting>
  <conditionalFormatting sqref="G45:K45">
    <cfRule type="expression" dxfId="46" priority="999">
      <formula>NOT(ISBLANK(G45)) * NOT(ISNUMBER(G45))</formula>
    </cfRule>
  </conditionalFormatting>
  <conditionalFormatting sqref="G49:K49">
    <cfRule type="expression" dxfId="45" priority="1005">
      <formula>NOT(ISBLANK(G49)) * NOT(ISNUMBER(G49))</formula>
    </cfRule>
  </conditionalFormatting>
  <conditionalFormatting sqref="G53:K53">
    <cfRule type="expression" dxfId="44" priority="1011">
      <formula>NOT(ISBLANK(G53)) * NOT(ISNUMBER(G53))</formula>
    </cfRule>
  </conditionalFormatting>
  <conditionalFormatting sqref="G57:K57">
    <cfRule type="expression" dxfId="43" priority="1017">
      <formula>NOT(ISBLANK(G57)) * NOT(ISNUMBER(G57))</formula>
    </cfRule>
  </conditionalFormatting>
  <conditionalFormatting sqref="G61:K61">
    <cfRule type="expression" dxfId="42" priority="1023">
      <formula>NOT(ISBLANK(G61)) * NOT(ISNUMBER(G61))</formula>
    </cfRule>
  </conditionalFormatting>
  <conditionalFormatting sqref="G65:K65">
    <cfRule type="expression" dxfId="41" priority="1029">
      <formula>NOT(ISBLANK(G65)) * NOT(ISNUMBER(G65))</formula>
    </cfRule>
  </conditionalFormatting>
  <conditionalFormatting sqref="G69:K69">
    <cfRule type="expression" dxfId="40" priority="1035">
      <formula>NOT(ISBLANK(G69)) * NOT(ISNUMBER(G69))</formula>
    </cfRule>
  </conditionalFormatting>
  <conditionalFormatting sqref="G73:K73">
    <cfRule type="expression" dxfId="39" priority="1041">
      <formula>NOT(ISBLANK(G73)) * NOT(ISNUMBER(G73))</formula>
    </cfRule>
  </conditionalFormatting>
  <conditionalFormatting sqref="G77:K77">
    <cfRule type="expression" dxfId="38" priority="1047">
      <formula>NOT(ISBLANK(G77)) * NOT(ISNUMBER(G77))</formula>
    </cfRule>
  </conditionalFormatting>
  <conditionalFormatting sqref="G81:K81">
    <cfRule type="expression" dxfId="37" priority="1053">
      <formula>NOT(ISBLANK(G81)) * NOT(ISNUMBER(G81))</formula>
    </cfRule>
  </conditionalFormatting>
  <conditionalFormatting sqref="G85:K85">
    <cfRule type="expression" dxfId="36" priority="1059">
      <formula>NOT(ISBLANK(G85)) * NOT(ISNUMBER(G85))</formula>
    </cfRule>
  </conditionalFormatting>
  <conditionalFormatting sqref="G89:K89">
    <cfRule type="expression" dxfId="35" priority="1065">
      <formula>NOT(ISBLANK(G89)) * NOT(ISNUMBER(G89))</formula>
    </cfRule>
  </conditionalFormatting>
  <conditionalFormatting sqref="G93:K93">
    <cfRule type="expression" dxfId="34" priority="1071">
      <formula>NOT(ISBLANK(G93)) * NOT(ISNUMBER(G93))</formula>
    </cfRule>
  </conditionalFormatting>
  <conditionalFormatting sqref="G97:K97">
    <cfRule type="expression" dxfId="33" priority="1077">
      <formula>NOT(ISBLANK(G97)) * NOT(ISNUMBER(G97))</formula>
    </cfRule>
  </conditionalFormatting>
  <conditionalFormatting sqref="G101:K101">
    <cfRule type="expression" dxfId="32" priority="1083">
      <formula>NOT(ISBLANK(G101)) * NOT(ISNUMBER(G101))</formula>
    </cfRule>
  </conditionalFormatting>
  <conditionalFormatting sqref="G105:K105">
    <cfRule type="expression" dxfId="31" priority="1089">
      <formula>NOT(ISBLANK(G105)) * NOT(ISNUMBER(G105))</formula>
    </cfRule>
  </conditionalFormatting>
  <conditionalFormatting sqref="G109:K109">
    <cfRule type="expression" dxfId="30" priority="1095">
      <formula>NOT(ISBLANK(G109)) * NOT(ISNUMBER(G109))</formula>
    </cfRule>
  </conditionalFormatting>
  <conditionalFormatting sqref="G113:K113">
    <cfRule type="expression" dxfId="29" priority="1101">
      <formula>NOT(ISBLANK(G113)) * NOT(ISNUMBER(G113))</formula>
    </cfRule>
  </conditionalFormatting>
  <conditionalFormatting sqref="G117:K117">
    <cfRule type="expression" dxfId="28" priority="1107">
      <formula>NOT(ISBLANK(G117)) * NOT(ISNUMBER(G117))</formula>
    </cfRule>
  </conditionalFormatting>
  <conditionalFormatting sqref="G121:K121">
    <cfRule type="expression" dxfId="27" priority="1113">
      <formula>NOT(ISBLANK(G121)) * NOT(ISNUMBER(G121))</formula>
    </cfRule>
  </conditionalFormatting>
  <conditionalFormatting sqref="G125:K125">
    <cfRule type="expression" dxfId="26" priority="1119">
      <formula>NOT(ISBLANK(G125)) * NOT(ISNUMBER(G125))</formula>
    </cfRule>
  </conditionalFormatting>
  <conditionalFormatting sqref="G129:K129">
    <cfRule type="expression" dxfId="25" priority="1125">
      <formula>NOT(ISBLANK(G129)) * NOT(ISNUMBER(G129))</formula>
    </cfRule>
  </conditionalFormatting>
  <conditionalFormatting sqref="G133:K133">
    <cfRule type="expression" dxfId="24" priority="1131">
      <formula>NOT(ISBLANK(G133)) * NOT(ISNUMBER(G133))</formula>
    </cfRule>
  </conditionalFormatting>
  <conditionalFormatting sqref="G137:K137">
    <cfRule type="expression" dxfId="23" priority="1137">
      <formula>NOT(ISBLANK(G137)) * NOT(ISNUMBER(G137))</formula>
    </cfRule>
  </conditionalFormatting>
  <conditionalFormatting sqref="G141:K141">
    <cfRule type="expression" dxfId="22" priority="1143">
      <formula>NOT(ISBLANK(G141)) * NOT(ISNUMBER(G141))</formula>
    </cfRule>
  </conditionalFormatting>
  <conditionalFormatting sqref="G145:K145">
    <cfRule type="expression" dxfId="21" priority="1149">
      <formula>NOT(ISBLANK(G145)) * NOT(ISNUMBER(G145))</formula>
    </cfRule>
  </conditionalFormatting>
  <conditionalFormatting sqref="G149:K149">
    <cfRule type="expression" dxfId="20" priority="1155">
      <formula>NOT(ISBLANK(G149)) * NOT(ISNUMBER(G149))</formula>
    </cfRule>
  </conditionalFormatting>
  <conditionalFormatting sqref="G153:K153">
    <cfRule type="expression" dxfId="19" priority="1161">
      <formula>NOT(ISBLANK(G153)) * NOT(ISNUMBER(G153))</formula>
    </cfRule>
  </conditionalFormatting>
  <conditionalFormatting sqref="G157:K157">
    <cfRule type="expression" dxfId="18" priority="1167">
      <formula>NOT(ISBLANK(G157)) * NOT(ISNUMBER(G157))</formula>
    </cfRule>
  </conditionalFormatting>
  <conditionalFormatting sqref="G161:K161">
    <cfRule type="expression" dxfId="17" priority="1173">
      <formula>NOT(ISBLANK(G161)) * NOT(ISNUMBER(G161))</formula>
    </cfRule>
  </conditionalFormatting>
  <conditionalFormatting sqref="G165:K165">
    <cfRule type="expression" dxfId="16" priority="1179">
      <formula>NOT(ISBLANK(G165)) * NOT(ISNUMBER(G165))</formula>
    </cfRule>
  </conditionalFormatting>
  <conditionalFormatting sqref="G169:K169">
    <cfRule type="expression" dxfId="15" priority="1185">
      <formula>NOT(ISBLANK(G169)) * NOT(ISNUMBER(G169))</formula>
    </cfRule>
  </conditionalFormatting>
  <conditionalFormatting sqref="G173:K173">
    <cfRule type="expression" dxfId="14" priority="1191">
      <formula>NOT(ISBLANK(G173)) * NOT(ISNUMBER(G173))</formula>
    </cfRule>
  </conditionalFormatting>
  <conditionalFormatting sqref="G177:K177">
    <cfRule type="expression" dxfId="13" priority="1197">
      <formula>NOT(ISBLANK(G177)) * NOT(ISNUMBER(G177))</formula>
    </cfRule>
  </conditionalFormatting>
  <conditionalFormatting sqref="G181:K181">
    <cfRule type="expression" dxfId="12" priority="1203">
      <formula>NOT(ISBLANK(G181)) * NOT(ISNUMBER(G181))</formula>
    </cfRule>
  </conditionalFormatting>
  <conditionalFormatting sqref="G185:K185">
    <cfRule type="expression" dxfId="11" priority="1209">
      <formula>NOT(ISBLANK(G185)) * NOT(ISNUMBER(G185))</formula>
    </cfRule>
  </conditionalFormatting>
  <conditionalFormatting sqref="G189:K189">
    <cfRule type="expression" dxfId="10" priority="1215">
      <formula>NOT(ISBLANK(G189)) * NOT(ISNUMBER(G189))</formula>
    </cfRule>
  </conditionalFormatting>
  <conditionalFormatting sqref="G193:K193">
    <cfRule type="expression" dxfId="9" priority="1221">
      <formula>NOT(ISBLANK(G193)) * NOT(ISNUMBER(G193))</formula>
    </cfRule>
  </conditionalFormatting>
  <conditionalFormatting sqref="G195:K195">
    <cfRule type="expression" dxfId="8" priority="1226">
      <formula>NOT(ISBLANK(G195)) * NOT(ISNUMBER(G195))</formula>
    </cfRule>
  </conditionalFormatting>
  <conditionalFormatting sqref="I3:J3">
    <cfRule type="beginsWith" dxfId="7" priority="943" operator="beginsWith" text="Error">
      <formula>LEFT(I3,LEN("Error"))="Error"</formula>
    </cfRule>
  </conditionalFormatting>
  <conditionalFormatting sqref="I7:K194">
    <cfRule type="expression" dxfId="6" priority="381">
      <formula>$D7="No Bid"</formula>
    </cfRule>
  </conditionalFormatting>
  <dataValidations count="1">
    <dataValidation type="list" showErrorMessage="1" errorTitle="Error - Invalid Input" error="Please select an item from the drop-down list." sqref="D8 D192 D188 D184 D180 D176 D172 D168 D164 D160 D156 D152 D148 D144 D140 D136 D132 D128 D124 D120 D116 D112 D108 D104 D100 D96 D92 D88 D84 D80 D76 D72 D68 D64 D60 D56 D52 D48 D44 D40 D36 D32 D28 D24 D20 D16 D12"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K241"/>
  <sheetViews>
    <sheetView workbookViewId="0">
      <pane xSplit="6" ySplit="5" topLeftCell="G6" activePane="bottomRight" state="frozen"/>
      <selection pane="topRight"/>
      <selection pane="bottomLeft"/>
      <selection pane="bottomRight" activeCell="B7" sqref="B7:L241"/>
    </sheetView>
  </sheetViews>
  <sheetFormatPr defaultRowHeight="15" x14ac:dyDescent="0.25"/>
  <cols>
    <col min="2" max="2" width="30" customWidth="1"/>
    <col min="3" max="3" width="5" hidden="1" customWidth="1"/>
    <col min="4" max="4" width="10" hidden="1" customWidth="1"/>
    <col min="5" max="5" width="10" customWidth="1"/>
    <col min="6" max="6" width="50" customWidth="1"/>
    <col min="7" max="11" width="15" customWidth="1"/>
  </cols>
  <sheetData>
    <row r="2" spans="2:11" ht="28.2" x14ac:dyDescent="0.25">
      <c r="B2" s="2" t="s">
        <v>181</v>
      </c>
    </row>
    <row r="3" spans="2:11" ht="31.95" customHeight="1" x14ac:dyDescent="0.25">
      <c r="B3" s="3" t="str">
        <f ca="1">IF((COUNTIF(B7:B241, "Error*") + COUNTIF(I3:J3, "Error*")) &gt; 0, "Error: Check cell(s)" &amp;IF(COUNTIF(B7:B241, "Error*") &gt; 0, (" " &amp; ADDRESS(7 + MATCH("Error*", B7:B241,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INDEX(NOT(NOT(ISNUMBER(I7:I241)) * NOT(ISBLANK(I7:I241))), 0), 0) - 1), COLUMN(), 4) &amp; " must be Numeric", "")</f>
        <v/>
      </c>
      <c r="J3" s="5"/>
      <c r="K3" s="5"/>
    </row>
    <row r="4" spans="2:11" ht="25.05" customHeight="1" x14ac:dyDescent="0.25">
      <c r="B4" s="1"/>
      <c r="C4" s="1"/>
      <c r="D4" s="1"/>
      <c r="E4" s="1"/>
      <c r="F4" s="1"/>
      <c r="G4" s="1"/>
      <c r="H4" s="1"/>
      <c r="I4" s="7" t="s">
        <v>5</v>
      </c>
      <c r="J4" s="7" t="s">
        <v>6</v>
      </c>
      <c r="K4" s="1"/>
    </row>
    <row r="5" spans="2:11" ht="40.049999999999997" customHeight="1" x14ac:dyDescent="0.25">
      <c r="B5" s="4" t="s">
        <v>7</v>
      </c>
      <c r="C5" s="4"/>
      <c r="D5" s="6" t="s">
        <v>8</v>
      </c>
      <c r="E5" s="6" t="s">
        <v>9</v>
      </c>
      <c r="F5" s="4" t="s">
        <v>10</v>
      </c>
      <c r="G5" s="4" t="s">
        <v>11</v>
      </c>
      <c r="H5" s="4" t="s">
        <v>12</v>
      </c>
      <c r="I5" s="6" t="s">
        <v>13</v>
      </c>
      <c r="J5" s="6" t="s">
        <v>14</v>
      </c>
      <c r="K5" s="4" t="s">
        <v>15</v>
      </c>
    </row>
    <row r="6" spans="2:11" hidden="1" x14ac:dyDescent="0.25">
      <c r="B6" s="1" t="s">
        <v>16</v>
      </c>
      <c r="C6" s="1" t="s">
        <v>17</v>
      </c>
      <c r="D6" s="1" t="s">
        <v>18</v>
      </c>
      <c r="E6" s="1" t="s">
        <v>19</v>
      </c>
      <c r="F6" s="1" t="s">
        <v>20</v>
      </c>
      <c r="G6" s="1" t="s">
        <v>21</v>
      </c>
      <c r="H6" s="1" t="s">
        <v>22</v>
      </c>
      <c r="I6" s="1" t="s">
        <v>23</v>
      </c>
      <c r="J6" s="1" t="s">
        <v>24</v>
      </c>
      <c r="K6" s="1" t="s">
        <v>25</v>
      </c>
    </row>
    <row r="7" spans="2:11" ht="54" customHeight="1" x14ac:dyDescent="0.25">
      <c r="B7" s="10" t="str">
        <f t="shared" ref="B7:B70" ca="1" si="0">IF(ISBLANK(E7), IF(NOT(AND(ISBLANK($I7), ISBLANK($J7))), "Error: Please provide a value in the '#' column", "-"), IFERROR("Error: Missing value for '" &amp; INDIRECT(ADDRESS(5, (9 + MATCH(TRUE, INDEX(ISBLANK(I7:J7), 0, 0), 0) - 1))) &amp; "' in cell " &amp; ADDRESS(ROW(), (9 + MATCH(TRUE, INDEX(ISBLANK(I7:J7), 0, 0), 0) - 1), 4), "Success: All values provided"))</f>
        <v>-</v>
      </c>
      <c r="C7" s="11" t="s">
        <v>182</v>
      </c>
      <c r="D7" s="12" t="s">
        <v>182</v>
      </c>
      <c r="E7" s="9"/>
      <c r="F7" s="13" t="str">
        <f>IF(E7 ="", "", VLOOKUP(E7, 'Primary Responses'!$E$7:H$194, 2, FALSE))</f>
        <v/>
      </c>
      <c r="G7" s="11" t="str">
        <f>IF(E7 ="", "", VLOOKUP(E7, 'Primary Responses'!$E$7:H$194, 3, FALSE))</f>
        <v/>
      </c>
      <c r="H7" s="11" t="str">
        <f>IF(E7 ="", "", VLOOKUP(E7, 'Primary Responses'!$E$7:H$194, 4, FALSE))</f>
        <v/>
      </c>
      <c r="I7" s="14"/>
      <c r="J7" s="9"/>
      <c r="K7" s="15" t="str">
        <f t="shared" ref="K7:K70" si="1">IFERROR(IF(ISBLANK(H7), NA(), H7) * IF(ISBLANK(I7), NA(), I7), "-")</f>
        <v>-</v>
      </c>
    </row>
    <row r="8" spans="2:11" ht="54" customHeight="1" x14ac:dyDescent="0.25">
      <c r="B8" s="10" t="str">
        <f t="shared" ca="1" si="0"/>
        <v>-</v>
      </c>
      <c r="C8" s="11" t="s">
        <v>182</v>
      </c>
      <c r="D8" s="12" t="s">
        <v>182</v>
      </c>
      <c r="E8" s="9"/>
      <c r="F8" s="13" t="str">
        <f>IF(E8 ="", "", VLOOKUP(E8, 'Primary Responses'!$E$7:H$194, 2, FALSE))</f>
        <v/>
      </c>
      <c r="G8" s="11" t="str">
        <f>IF(E8 ="", "", VLOOKUP(E8, 'Primary Responses'!$E$7:H$194, 3, FALSE))</f>
        <v/>
      </c>
      <c r="H8" s="11" t="str">
        <f>IF(E8 ="", "", VLOOKUP(E8, 'Primary Responses'!$E$7:H$194, 4, FALSE))</f>
        <v/>
      </c>
      <c r="I8" s="14"/>
      <c r="J8" s="9"/>
      <c r="K8" s="15" t="str">
        <f t="shared" si="1"/>
        <v>-</v>
      </c>
    </row>
    <row r="9" spans="2:11" ht="54" customHeight="1" x14ac:dyDescent="0.25">
      <c r="B9" s="10" t="str">
        <f t="shared" ca="1" si="0"/>
        <v>-</v>
      </c>
      <c r="C9" s="11" t="s">
        <v>182</v>
      </c>
      <c r="D9" s="12" t="s">
        <v>182</v>
      </c>
      <c r="E9" s="9"/>
      <c r="F9" s="13" t="str">
        <f>IF(E9 ="", "", VLOOKUP(E9, 'Primary Responses'!$E$7:H$194, 2, FALSE))</f>
        <v/>
      </c>
      <c r="G9" s="11" t="str">
        <f>IF(E9 ="", "", VLOOKUP(E9, 'Primary Responses'!$E$7:H$194, 3, FALSE))</f>
        <v/>
      </c>
      <c r="H9" s="11" t="str">
        <f>IF(E9 ="", "", VLOOKUP(E9, 'Primary Responses'!$E$7:H$194, 4, FALSE))</f>
        <v/>
      </c>
      <c r="I9" s="14"/>
      <c r="J9" s="9"/>
      <c r="K9" s="15" t="str">
        <f t="shared" si="1"/>
        <v>-</v>
      </c>
    </row>
    <row r="10" spans="2:11" ht="54" customHeight="1" x14ac:dyDescent="0.25">
      <c r="B10" s="10" t="str">
        <f t="shared" ca="1" si="0"/>
        <v>-</v>
      </c>
      <c r="C10" s="11" t="s">
        <v>182</v>
      </c>
      <c r="D10" s="12" t="s">
        <v>182</v>
      </c>
      <c r="E10" s="9"/>
      <c r="F10" s="13" t="str">
        <f>IF(E10 ="", "", VLOOKUP(E10, 'Primary Responses'!$E$7:H$194, 2, FALSE))</f>
        <v/>
      </c>
      <c r="G10" s="11" t="str">
        <f>IF(E10 ="", "", VLOOKUP(E10, 'Primary Responses'!$E$7:H$194, 3, FALSE))</f>
        <v/>
      </c>
      <c r="H10" s="11" t="str">
        <f>IF(E10 ="", "", VLOOKUP(E10, 'Primary Responses'!$E$7:H$194, 4, FALSE))</f>
        <v/>
      </c>
      <c r="I10" s="14"/>
      <c r="J10" s="9"/>
      <c r="K10" s="15" t="str">
        <f t="shared" si="1"/>
        <v>-</v>
      </c>
    </row>
    <row r="11" spans="2:11" ht="54" customHeight="1" x14ac:dyDescent="0.25">
      <c r="B11" s="10" t="str">
        <f t="shared" ca="1" si="0"/>
        <v>-</v>
      </c>
      <c r="C11" s="11" t="s">
        <v>182</v>
      </c>
      <c r="D11" s="12" t="s">
        <v>182</v>
      </c>
      <c r="E11" s="9"/>
      <c r="F11" s="13" t="str">
        <f>IF(E11 ="", "", VLOOKUP(E11, 'Primary Responses'!$E$7:H$194, 2, FALSE))</f>
        <v/>
      </c>
      <c r="G11" s="11" t="str">
        <f>IF(E11 ="", "", VLOOKUP(E11, 'Primary Responses'!$E$7:H$194, 3, FALSE))</f>
        <v/>
      </c>
      <c r="H11" s="11" t="str">
        <f>IF(E11 ="", "", VLOOKUP(E11, 'Primary Responses'!$E$7:H$194, 4, FALSE))</f>
        <v/>
      </c>
      <c r="I11" s="14"/>
      <c r="J11" s="9"/>
      <c r="K11" s="15" t="str">
        <f t="shared" si="1"/>
        <v>-</v>
      </c>
    </row>
    <row r="12" spans="2:11" ht="54" customHeight="1" x14ac:dyDescent="0.25">
      <c r="B12" s="10" t="str">
        <f t="shared" ca="1" si="0"/>
        <v>-</v>
      </c>
      <c r="C12" s="11" t="s">
        <v>182</v>
      </c>
      <c r="D12" s="12" t="s">
        <v>182</v>
      </c>
      <c r="E12" s="9"/>
      <c r="F12" s="13" t="str">
        <f>IF(E12 ="", "", VLOOKUP(E12, 'Primary Responses'!$E$7:H$194, 2, FALSE))</f>
        <v/>
      </c>
      <c r="G12" s="11" t="str">
        <f>IF(E12 ="", "", VLOOKUP(E12, 'Primary Responses'!$E$7:H$194, 3, FALSE))</f>
        <v/>
      </c>
      <c r="H12" s="11" t="str">
        <f>IF(E12 ="", "", VLOOKUP(E12, 'Primary Responses'!$E$7:H$194, 4, FALSE))</f>
        <v/>
      </c>
      <c r="I12" s="14"/>
      <c r="J12" s="9"/>
      <c r="K12" s="15" t="str">
        <f t="shared" si="1"/>
        <v>-</v>
      </c>
    </row>
    <row r="13" spans="2:11" ht="54" customHeight="1" x14ac:dyDescent="0.25">
      <c r="B13" s="10" t="str">
        <f t="shared" ca="1" si="0"/>
        <v>-</v>
      </c>
      <c r="C13" s="11" t="s">
        <v>182</v>
      </c>
      <c r="D13" s="12" t="s">
        <v>182</v>
      </c>
      <c r="E13" s="9"/>
      <c r="F13" s="13" t="str">
        <f>IF(E13 ="", "", VLOOKUP(E13, 'Primary Responses'!$E$7:H$194, 2, FALSE))</f>
        <v/>
      </c>
      <c r="G13" s="11" t="str">
        <f>IF(E13 ="", "", VLOOKUP(E13, 'Primary Responses'!$E$7:H$194, 3, FALSE))</f>
        <v/>
      </c>
      <c r="H13" s="11" t="str">
        <f>IF(E13 ="", "", VLOOKUP(E13, 'Primary Responses'!$E$7:H$194, 4, FALSE))</f>
        <v/>
      </c>
      <c r="I13" s="14"/>
      <c r="J13" s="9"/>
      <c r="K13" s="15" t="str">
        <f t="shared" si="1"/>
        <v>-</v>
      </c>
    </row>
    <row r="14" spans="2:11" ht="54" customHeight="1" x14ac:dyDescent="0.25">
      <c r="B14" s="10" t="str">
        <f t="shared" ca="1" si="0"/>
        <v>-</v>
      </c>
      <c r="C14" s="11" t="s">
        <v>182</v>
      </c>
      <c r="D14" s="12" t="s">
        <v>182</v>
      </c>
      <c r="E14" s="9"/>
      <c r="F14" s="13" t="str">
        <f>IF(E14 ="", "", VLOOKUP(E14, 'Primary Responses'!$E$7:H$194, 2, FALSE))</f>
        <v/>
      </c>
      <c r="G14" s="11" t="str">
        <f>IF(E14 ="", "", VLOOKUP(E14, 'Primary Responses'!$E$7:H$194, 3, FALSE))</f>
        <v/>
      </c>
      <c r="H14" s="11" t="str">
        <f>IF(E14 ="", "", VLOOKUP(E14, 'Primary Responses'!$E$7:H$194, 4, FALSE))</f>
        <v/>
      </c>
      <c r="I14" s="14"/>
      <c r="J14" s="9"/>
      <c r="K14" s="15" t="str">
        <f t="shared" si="1"/>
        <v>-</v>
      </c>
    </row>
    <row r="15" spans="2:11" ht="54" customHeight="1" x14ac:dyDescent="0.25">
      <c r="B15" s="10" t="str">
        <f t="shared" ca="1" si="0"/>
        <v>-</v>
      </c>
      <c r="C15" s="11" t="s">
        <v>182</v>
      </c>
      <c r="D15" s="12" t="s">
        <v>182</v>
      </c>
      <c r="E15" s="9"/>
      <c r="F15" s="13" t="str">
        <f>IF(E15 ="", "", VLOOKUP(E15, 'Primary Responses'!$E$7:H$194, 2, FALSE))</f>
        <v/>
      </c>
      <c r="G15" s="11" t="str">
        <f>IF(E15 ="", "", VLOOKUP(E15, 'Primary Responses'!$E$7:H$194, 3, FALSE))</f>
        <v/>
      </c>
      <c r="H15" s="11" t="str">
        <f>IF(E15 ="", "", VLOOKUP(E15, 'Primary Responses'!$E$7:H$194, 4, FALSE))</f>
        <v/>
      </c>
      <c r="I15" s="14"/>
      <c r="J15" s="9"/>
      <c r="K15" s="15" t="str">
        <f t="shared" si="1"/>
        <v>-</v>
      </c>
    </row>
    <row r="16" spans="2:11" ht="54" customHeight="1" x14ac:dyDescent="0.25">
      <c r="B16" s="10" t="str">
        <f t="shared" ca="1" si="0"/>
        <v>-</v>
      </c>
      <c r="C16" s="11" t="s">
        <v>182</v>
      </c>
      <c r="D16" s="12" t="s">
        <v>182</v>
      </c>
      <c r="E16" s="9"/>
      <c r="F16" s="13" t="str">
        <f>IF(E16 ="", "", VLOOKUP(E16, 'Primary Responses'!$E$7:H$194, 2, FALSE))</f>
        <v/>
      </c>
      <c r="G16" s="11" t="str">
        <f>IF(E16 ="", "", VLOOKUP(E16, 'Primary Responses'!$E$7:H$194, 3, FALSE))</f>
        <v/>
      </c>
      <c r="H16" s="11" t="str">
        <f>IF(E16 ="", "", VLOOKUP(E16, 'Primary Responses'!$E$7:H$194, 4, FALSE))</f>
        <v/>
      </c>
      <c r="I16" s="14"/>
      <c r="J16" s="9"/>
      <c r="K16" s="15" t="str">
        <f t="shared" si="1"/>
        <v>-</v>
      </c>
    </row>
    <row r="17" spans="2:11" ht="54" customHeight="1" x14ac:dyDescent="0.25">
      <c r="B17" s="10" t="str">
        <f t="shared" ca="1" si="0"/>
        <v>-</v>
      </c>
      <c r="C17" s="11" t="s">
        <v>182</v>
      </c>
      <c r="D17" s="12" t="s">
        <v>182</v>
      </c>
      <c r="E17" s="9"/>
      <c r="F17" s="13" t="str">
        <f>IF(E17 ="", "", VLOOKUP(E17, 'Primary Responses'!$E$7:H$194, 2, FALSE))</f>
        <v/>
      </c>
      <c r="G17" s="11" t="str">
        <f>IF(E17 ="", "", VLOOKUP(E17, 'Primary Responses'!$E$7:H$194, 3, FALSE))</f>
        <v/>
      </c>
      <c r="H17" s="11" t="str">
        <f>IF(E17 ="", "", VLOOKUP(E17, 'Primary Responses'!$E$7:H$194, 4, FALSE))</f>
        <v/>
      </c>
      <c r="I17" s="14"/>
      <c r="J17" s="9"/>
      <c r="K17" s="15" t="str">
        <f t="shared" si="1"/>
        <v>-</v>
      </c>
    </row>
    <row r="18" spans="2:11" ht="54" customHeight="1" x14ac:dyDescent="0.25">
      <c r="B18" s="10" t="str">
        <f t="shared" ca="1" si="0"/>
        <v>-</v>
      </c>
      <c r="C18" s="11" t="s">
        <v>182</v>
      </c>
      <c r="D18" s="12" t="s">
        <v>182</v>
      </c>
      <c r="E18" s="9"/>
      <c r="F18" s="13" t="str">
        <f>IF(E18 ="", "", VLOOKUP(E18, 'Primary Responses'!$E$7:H$194, 2, FALSE))</f>
        <v/>
      </c>
      <c r="G18" s="11" t="str">
        <f>IF(E18 ="", "", VLOOKUP(E18, 'Primary Responses'!$E$7:H$194, 3, FALSE))</f>
        <v/>
      </c>
      <c r="H18" s="11" t="str">
        <f>IF(E18 ="", "", VLOOKUP(E18, 'Primary Responses'!$E$7:H$194, 4, FALSE))</f>
        <v/>
      </c>
      <c r="I18" s="14"/>
      <c r="J18" s="9"/>
      <c r="K18" s="15" t="str">
        <f t="shared" si="1"/>
        <v>-</v>
      </c>
    </row>
    <row r="19" spans="2:11" ht="54" customHeight="1" x14ac:dyDescent="0.25">
      <c r="B19" s="10" t="str">
        <f t="shared" ca="1" si="0"/>
        <v>-</v>
      </c>
      <c r="C19" s="11" t="s">
        <v>182</v>
      </c>
      <c r="D19" s="12" t="s">
        <v>182</v>
      </c>
      <c r="E19" s="9"/>
      <c r="F19" s="13" t="str">
        <f>IF(E19 ="", "", VLOOKUP(E19, 'Primary Responses'!$E$7:H$194, 2, FALSE))</f>
        <v/>
      </c>
      <c r="G19" s="11" t="str">
        <f>IF(E19 ="", "", VLOOKUP(E19, 'Primary Responses'!$E$7:H$194, 3, FALSE))</f>
        <v/>
      </c>
      <c r="H19" s="11" t="str">
        <f>IF(E19 ="", "", VLOOKUP(E19, 'Primary Responses'!$E$7:H$194, 4, FALSE))</f>
        <v/>
      </c>
      <c r="I19" s="14"/>
      <c r="J19" s="9"/>
      <c r="K19" s="15" t="str">
        <f t="shared" si="1"/>
        <v>-</v>
      </c>
    </row>
    <row r="20" spans="2:11" ht="54" customHeight="1" x14ac:dyDescent="0.25">
      <c r="B20" s="10" t="str">
        <f t="shared" ca="1" si="0"/>
        <v>-</v>
      </c>
      <c r="C20" s="11" t="s">
        <v>182</v>
      </c>
      <c r="D20" s="12" t="s">
        <v>182</v>
      </c>
      <c r="E20" s="9"/>
      <c r="F20" s="13" t="str">
        <f>IF(E20 ="", "", VLOOKUP(E20, 'Primary Responses'!$E$7:H$194, 2, FALSE))</f>
        <v/>
      </c>
      <c r="G20" s="11" t="str">
        <f>IF(E20 ="", "", VLOOKUP(E20, 'Primary Responses'!$E$7:H$194, 3, FALSE))</f>
        <v/>
      </c>
      <c r="H20" s="11" t="str">
        <f>IF(E20 ="", "", VLOOKUP(E20, 'Primary Responses'!$E$7:H$194, 4, FALSE))</f>
        <v/>
      </c>
      <c r="I20" s="14"/>
      <c r="J20" s="9"/>
      <c r="K20" s="15" t="str">
        <f t="shared" si="1"/>
        <v>-</v>
      </c>
    </row>
    <row r="21" spans="2:11" ht="54" customHeight="1" x14ac:dyDescent="0.25">
      <c r="B21" s="10" t="str">
        <f t="shared" ca="1" si="0"/>
        <v>-</v>
      </c>
      <c r="C21" s="11" t="s">
        <v>182</v>
      </c>
      <c r="D21" s="12" t="s">
        <v>182</v>
      </c>
      <c r="E21" s="9"/>
      <c r="F21" s="13" t="str">
        <f>IF(E21 ="", "", VLOOKUP(E21, 'Primary Responses'!$E$7:H$194, 2, FALSE))</f>
        <v/>
      </c>
      <c r="G21" s="11" t="str">
        <f>IF(E21 ="", "", VLOOKUP(E21, 'Primary Responses'!$E$7:H$194, 3, FALSE))</f>
        <v/>
      </c>
      <c r="H21" s="11" t="str">
        <f>IF(E21 ="", "", VLOOKUP(E21, 'Primary Responses'!$E$7:H$194, 4, FALSE))</f>
        <v/>
      </c>
      <c r="I21" s="14"/>
      <c r="J21" s="9"/>
      <c r="K21" s="15" t="str">
        <f t="shared" si="1"/>
        <v>-</v>
      </c>
    </row>
    <row r="22" spans="2:11" ht="54" customHeight="1" x14ac:dyDescent="0.25">
      <c r="B22" s="10" t="str">
        <f t="shared" ca="1" si="0"/>
        <v>-</v>
      </c>
      <c r="C22" s="11" t="s">
        <v>182</v>
      </c>
      <c r="D22" s="12" t="s">
        <v>182</v>
      </c>
      <c r="E22" s="9"/>
      <c r="F22" s="13" t="str">
        <f>IF(E22 ="", "", VLOOKUP(E22, 'Primary Responses'!$E$7:H$194, 2, FALSE))</f>
        <v/>
      </c>
      <c r="G22" s="11" t="str">
        <f>IF(E22 ="", "", VLOOKUP(E22, 'Primary Responses'!$E$7:H$194, 3, FALSE))</f>
        <v/>
      </c>
      <c r="H22" s="11" t="str">
        <f>IF(E22 ="", "", VLOOKUP(E22, 'Primary Responses'!$E$7:H$194, 4, FALSE))</f>
        <v/>
      </c>
      <c r="I22" s="14"/>
      <c r="J22" s="9"/>
      <c r="K22" s="15" t="str">
        <f t="shared" si="1"/>
        <v>-</v>
      </c>
    </row>
    <row r="23" spans="2:11" ht="54" customHeight="1" x14ac:dyDescent="0.25">
      <c r="B23" s="10" t="str">
        <f t="shared" ca="1" si="0"/>
        <v>-</v>
      </c>
      <c r="C23" s="11" t="s">
        <v>182</v>
      </c>
      <c r="D23" s="12" t="s">
        <v>182</v>
      </c>
      <c r="E23" s="9"/>
      <c r="F23" s="13" t="str">
        <f>IF(E23 ="", "", VLOOKUP(E23, 'Primary Responses'!$E$7:H$194, 2, FALSE))</f>
        <v/>
      </c>
      <c r="G23" s="11" t="str">
        <f>IF(E23 ="", "", VLOOKUP(E23, 'Primary Responses'!$E$7:H$194, 3, FALSE))</f>
        <v/>
      </c>
      <c r="H23" s="11" t="str">
        <f>IF(E23 ="", "", VLOOKUP(E23, 'Primary Responses'!$E$7:H$194, 4, FALSE))</f>
        <v/>
      </c>
      <c r="I23" s="14"/>
      <c r="J23" s="9"/>
      <c r="K23" s="15" t="str">
        <f t="shared" si="1"/>
        <v>-</v>
      </c>
    </row>
    <row r="24" spans="2:11" ht="54" customHeight="1" x14ac:dyDescent="0.25">
      <c r="B24" s="10" t="str">
        <f t="shared" ca="1" si="0"/>
        <v>-</v>
      </c>
      <c r="C24" s="11" t="s">
        <v>182</v>
      </c>
      <c r="D24" s="12" t="s">
        <v>182</v>
      </c>
      <c r="E24" s="9"/>
      <c r="F24" s="13" t="str">
        <f>IF(E24 ="", "", VLOOKUP(E24, 'Primary Responses'!$E$7:H$194, 2, FALSE))</f>
        <v/>
      </c>
      <c r="G24" s="11" t="str">
        <f>IF(E24 ="", "", VLOOKUP(E24, 'Primary Responses'!$E$7:H$194, 3, FALSE))</f>
        <v/>
      </c>
      <c r="H24" s="11" t="str">
        <f>IF(E24 ="", "", VLOOKUP(E24, 'Primary Responses'!$E$7:H$194, 4, FALSE))</f>
        <v/>
      </c>
      <c r="I24" s="14"/>
      <c r="J24" s="9"/>
      <c r="K24" s="15" t="str">
        <f t="shared" si="1"/>
        <v>-</v>
      </c>
    </row>
    <row r="25" spans="2:11" ht="54" customHeight="1" x14ac:dyDescent="0.25">
      <c r="B25" s="10" t="str">
        <f t="shared" ca="1" si="0"/>
        <v>-</v>
      </c>
      <c r="C25" s="11" t="s">
        <v>182</v>
      </c>
      <c r="D25" s="12" t="s">
        <v>182</v>
      </c>
      <c r="E25" s="9"/>
      <c r="F25" s="13" t="str">
        <f>IF(E25 ="", "", VLOOKUP(E25, 'Primary Responses'!$E$7:H$194, 2, FALSE))</f>
        <v/>
      </c>
      <c r="G25" s="11" t="str">
        <f>IF(E25 ="", "", VLOOKUP(E25, 'Primary Responses'!$E$7:H$194, 3, FALSE))</f>
        <v/>
      </c>
      <c r="H25" s="11" t="str">
        <f>IF(E25 ="", "", VLOOKUP(E25, 'Primary Responses'!$E$7:H$194, 4, FALSE))</f>
        <v/>
      </c>
      <c r="I25" s="14"/>
      <c r="J25" s="9"/>
      <c r="K25" s="15" t="str">
        <f t="shared" si="1"/>
        <v>-</v>
      </c>
    </row>
    <row r="26" spans="2:11" ht="54" customHeight="1" x14ac:dyDescent="0.25">
      <c r="B26" s="10" t="str">
        <f t="shared" ca="1" si="0"/>
        <v>-</v>
      </c>
      <c r="C26" s="11" t="s">
        <v>182</v>
      </c>
      <c r="D26" s="12" t="s">
        <v>182</v>
      </c>
      <c r="E26" s="9"/>
      <c r="F26" s="13" t="str">
        <f>IF(E26 ="", "", VLOOKUP(E26, 'Primary Responses'!$E$7:H$194, 2, FALSE))</f>
        <v/>
      </c>
      <c r="G26" s="11" t="str">
        <f>IF(E26 ="", "", VLOOKUP(E26, 'Primary Responses'!$E$7:H$194, 3, FALSE))</f>
        <v/>
      </c>
      <c r="H26" s="11" t="str">
        <f>IF(E26 ="", "", VLOOKUP(E26, 'Primary Responses'!$E$7:H$194, 4, FALSE))</f>
        <v/>
      </c>
      <c r="I26" s="14"/>
      <c r="J26" s="9"/>
      <c r="K26" s="15" t="str">
        <f t="shared" si="1"/>
        <v>-</v>
      </c>
    </row>
    <row r="27" spans="2:11" ht="54" customHeight="1" x14ac:dyDescent="0.25">
      <c r="B27" s="10" t="str">
        <f t="shared" ca="1" si="0"/>
        <v>-</v>
      </c>
      <c r="C27" s="11" t="s">
        <v>182</v>
      </c>
      <c r="D27" s="12" t="s">
        <v>182</v>
      </c>
      <c r="E27" s="9"/>
      <c r="F27" s="13" t="str">
        <f>IF(E27 ="", "", VLOOKUP(E27, 'Primary Responses'!$E$7:H$194, 2, FALSE))</f>
        <v/>
      </c>
      <c r="G27" s="11" t="str">
        <f>IF(E27 ="", "", VLOOKUP(E27, 'Primary Responses'!$E$7:H$194, 3, FALSE))</f>
        <v/>
      </c>
      <c r="H27" s="11" t="str">
        <f>IF(E27 ="", "", VLOOKUP(E27, 'Primary Responses'!$E$7:H$194, 4, FALSE))</f>
        <v/>
      </c>
      <c r="I27" s="14"/>
      <c r="J27" s="9"/>
      <c r="K27" s="15" t="str">
        <f t="shared" si="1"/>
        <v>-</v>
      </c>
    </row>
    <row r="28" spans="2:11" ht="54" customHeight="1" x14ac:dyDescent="0.25">
      <c r="B28" s="10" t="str">
        <f t="shared" ca="1" si="0"/>
        <v>-</v>
      </c>
      <c r="C28" s="11" t="s">
        <v>182</v>
      </c>
      <c r="D28" s="12" t="s">
        <v>182</v>
      </c>
      <c r="E28" s="9"/>
      <c r="F28" s="13" t="str">
        <f>IF(E28 ="", "", VLOOKUP(E28, 'Primary Responses'!$E$7:H$194, 2, FALSE))</f>
        <v/>
      </c>
      <c r="G28" s="11" t="str">
        <f>IF(E28 ="", "", VLOOKUP(E28, 'Primary Responses'!$E$7:H$194, 3, FALSE))</f>
        <v/>
      </c>
      <c r="H28" s="11" t="str">
        <f>IF(E28 ="", "", VLOOKUP(E28, 'Primary Responses'!$E$7:H$194, 4, FALSE))</f>
        <v/>
      </c>
      <c r="I28" s="14"/>
      <c r="J28" s="9"/>
      <c r="K28" s="15" t="str">
        <f t="shared" si="1"/>
        <v>-</v>
      </c>
    </row>
    <row r="29" spans="2:11" ht="54" customHeight="1" x14ac:dyDescent="0.25">
      <c r="B29" s="10" t="str">
        <f t="shared" ca="1" si="0"/>
        <v>-</v>
      </c>
      <c r="C29" s="11" t="s">
        <v>182</v>
      </c>
      <c r="D29" s="12" t="s">
        <v>182</v>
      </c>
      <c r="E29" s="9"/>
      <c r="F29" s="13" t="str">
        <f>IF(E29 ="", "", VLOOKUP(E29, 'Primary Responses'!$E$7:H$194, 2, FALSE))</f>
        <v/>
      </c>
      <c r="G29" s="11" t="str">
        <f>IF(E29 ="", "", VLOOKUP(E29, 'Primary Responses'!$E$7:H$194, 3, FALSE))</f>
        <v/>
      </c>
      <c r="H29" s="11" t="str">
        <f>IF(E29 ="", "", VLOOKUP(E29, 'Primary Responses'!$E$7:H$194, 4, FALSE))</f>
        <v/>
      </c>
      <c r="I29" s="14"/>
      <c r="J29" s="9"/>
      <c r="K29" s="15" t="str">
        <f t="shared" si="1"/>
        <v>-</v>
      </c>
    </row>
    <row r="30" spans="2:11" ht="54" customHeight="1" x14ac:dyDescent="0.25">
      <c r="B30" s="10" t="str">
        <f t="shared" ca="1" si="0"/>
        <v>-</v>
      </c>
      <c r="C30" s="11" t="s">
        <v>182</v>
      </c>
      <c r="D30" s="12" t="s">
        <v>182</v>
      </c>
      <c r="E30" s="9"/>
      <c r="F30" s="13" t="str">
        <f>IF(E30 ="", "", VLOOKUP(E30, 'Primary Responses'!$E$7:H$194, 2, FALSE))</f>
        <v/>
      </c>
      <c r="G30" s="11" t="str">
        <f>IF(E30 ="", "", VLOOKUP(E30, 'Primary Responses'!$E$7:H$194, 3, FALSE))</f>
        <v/>
      </c>
      <c r="H30" s="11" t="str">
        <f>IF(E30 ="", "", VLOOKUP(E30, 'Primary Responses'!$E$7:H$194, 4, FALSE))</f>
        <v/>
      </c>
      <c r="I30" s="14"/>
      <c r="J30" s="9"/>
      <c r="K30" s="15" t="str">
        <f t="shared" si="1"/>
        <v>-</v>
      </c>
    </row>
    <row r="31" spans="2:11" ht="54" customHeight="1" x14ac:dyDescent="0.25">
      <c r="B31" s="10" t="str">
        <f t="shared" ca="1" si="0"/>
        <v>-</v>
      </c>
      <c r="C31" s="11" t="s">
        <v>182</v>
      </c>
      <c r="D31" s="12" t="s">
        <v>182</v>
      </c>
      <c r="E31" s="9"/>
      <c r="F31" s="13" t="str">
        <f>IF(E31 ="", "", VLOOKUP(E31, 'Primary Responses'!$E$7:H$194, 2, FALSE))</f>
        <v/>
      </c>
      <c r="G31" s="11" t="str">
        <f>IF(E31 ="", "", VLOOKUP(E31, 'Primary Responses'!$E$7:H$194, 3, FALSE))</f>
        <v/>
      </c>
      <c r="H31" s="11" t="str">
        <f>IF(E31 ="", "", VLOOKUP(E31, 'Primary Responses'!$E$7:H$194, 4, FALSE))</f>
        <v/>
      </c>
      <c r="I31" s="14"/>
      <c r="J31" s="9"/>
      <c r="K31" s="15" t="str">
        <f t="shared" si="1"/>
        <v>-</v>
      </c>
    </row>
    <row r="32" spans="2:11" ht="54" customHeight="1" x14ac:dyDescent="0.25">
      <c r="B32" s="10" t="str">
        <f t="shared" ca="1" si="0"/>
        <v>-</v>
      </c>
      <c r="C32" s="11" t="s">
        <v>182</v>
      </c>
      <c r="D32" s="12" t="s">
        <v>182</v>
      </c>
      <c r="E32" s="9"/>
      <c r="F32" s="13" t="str">
        <f>IF(E32 ="", "", VLOOKUP(E32, 'Primary Responses'!$E$7:H$194, 2, FALSE))</f>
        <v/>
      </c>
      <c r="G32" s="11" t="str">
        <f>IF(E32 ="", "", VLOOKUP(E32, 'Primary Responses'!$E$7:H$194, 3, FALSE))</f>
        <v/>
      </c>
      <c r="H32" s="11" t="str">
        <f>IF(E32 ="", "", VLOOKUP(E32, 'Primary Responses'!$E$7:H$194, 4, FALSE))</f>
        <v/>
      </c>
      <c r="I32" s="14"/>
      <c r="J32" s="9"/>
      <c r="K32" s="15" t="str">
        <f t="shared" si="1"/>
        <v>-</v>
      </c>
    </row>
    <row r="33" spans="2:11" ht="54" customHeight="1" x14ac:dyDescent="0.25">
      <c r="B33" s="10" t="str">
        <f t="shared" ca="1" si="0"/>
        <v>-</v>
      </c>
      <c r="C33" s="11" t="s">
        <v>182</v>
      </c>
      <c r="D33" s="12" t="s">
        <v>182</v>
      </c>
      <c r="E33" s="9"/>
      <c r="F33" s="13" t="str">
        <f>IF(E33 ="", "", VLOOKUP(E33, 'Primary Responses'!$E$7:H$194, 2, FALSE))</f>
        <v/>
      </c>
      <c r="G33" s="11" t="str">
        <f>IF(E33 ="", "", VLOOKUP(E33, 'Primary Responses'!$E$7:H$194, 3, FALSE))</f>
        <v/>
      </c>
      <c r="H33" s="11" t="str">
        <f>IF(E33 ="", "", VLOOKUP(E33, 'Primary Responses'!$E$7:H$194, 4, FALSE))</f>
        <v/>
      </c>
      <c r="I33" s="14"/>
      <c r="J33" s="9"/>
      <c r="K33" s="15" t="str">
        <f t="shared" si="1"/>
        <v>-</v>
      </c>
    </row>
    <row r="34" spans="2:11" ht="54" customHeight="1" x14ac:dyDescent="0.25">
      <c r="B34" s="10" t="str">
        <f t="shared" ca="1" si="0"/>
        <v>-</v>
      </c>
      <c r="C34" s="11" t="s">
        <v>182</v>
      </c>
      <c r="D34" s="12" t="s">
        <v>182</v>
      </c>
      <c r="E34" s="9"/>
      <c r="F34" s="13" t="str">
        <f>IF(E34 ="", "", VLOOKUP(E34, 'Primary Responses'!$E$7:H$194, 2, FALSE))</f>
        <v/>
      </c>
      <c r="G34" s="11" t="str">
        <f>IF(E34 ="", "", VLOOKUP(E34, 'Primary Responses'!$E$7:H$194, 3, FALSE))</f>
        <v/>
      </c>
      <c r="H34" s="11" t="str">
        <f>IF(E34 ="", "", VLOOKUP(E34, 'Primary Responses'!$E$7:H$194, 4, FALSE))</f>
        <v/>
      </c>
      <c r="I34" s="14"/>
      <c r="J34" s="9"/>
      <c r="K34" s="15" t="str">
        <f t="shared" si="1"/>
        <v>-</v>
      </c>
    </row>
    <row r="35" spans="2:11" ht="54" customHeight="1" x14ac:dyDescent="0.25">
      <c r="B35" s="10" t="str">
        <f t="shared" ca="1" si="0"/>
        <v>-</v>
      </c>
      <c r="C35" s="11" t="s">
        <v>182</v>
      </c>
      <c r="D35" s="12" t="s">
        <v>182</v>
      </c>
      <c r="E35" s="9"/>
      <c r="F35" s="13" t="str">
        <f>IF(E35 ="", "", VLOOKUP(E35, 'Primary Responses'!$E$7:H$194, 2, FALSE))</f>
        <v/>
      </c>
      <c r="G35" s="11" t="str">
        <f>IF(E35 ="", "", VLOOKUP(E35, 'Primary Responses'!$E$7:H$194, 3, FALSE))</f>
        <v/>
      </c>
      <c r="H35" s="11" t="str">
        <f>IF(E35 ="", "", VLOOKUP(E35, 'Primary Responses'!$E$7:H$194, 4, FALSE))</f>
        <v/>
      </c>
      <c r="I35" s="14"/>
      <c r="J35" s="9"/>
      <c r="K35" s="15" t="str">
        <f t="shared" si="1"/>
        <v>-</v>
      </c>
    </row>
    <row r="36" spans="2:11" ht="54" customHeight="1" x14ac:dyDescent="0.25">
      <c r="B36" s="10" t="str">
        <f t="shared" ca="1" si="0"/>
        <v>-</v>
      </c>
      <c r="C36" s="11" t="s">
        <v>182</v>
      </c>
      <c r="D36" s="12" t="s">
        <v>182</v>
      </c>
      <c r="E36" s="9"/>
      <c r="F36" s="13" t="str">
        <f>IF(E36 ="", "", VLOOKUP(E36, 'Primary Responses'!$E$7:H$194, 2, FALSE))</f>
        <v/>
      </c>
      <c r="G36" s="11" t="str">
        <f>IF(E36 ="", "", VLOOKUP(E36, 'Primary Responses'!$E$7:H$194, 3, FALSE))</f>
        <v/>
      </c>
      <c r="H36" s="11" t="str">
        <f>IF(E36 ="", "", VLOOKUP(E36, 'Primary Responses'!$E$7:H$194, 4, FALSE))</f>
        <v/>
      </c>
      <c r="I36" s="14"/>
      <c r="J36" s="9"/>
      <c r="K36" s="15" t="str">
        <f t="shared" si="1"/>
        <v>-</v>
      </c>
    </row>
    <row r="37" spans="2:11" ht="54" customHeight="1" x14ac:dyDescent="0.25">
      <c r="B37" s="10" t="str">
        <f t="shared" ca="1" si="0"/>
        <v>-</v>
      </c>
      <c r="C37" s="11" t="s">
        <v>182</v>
      </c>
      <c r="D37" s="12" t="s">
        <v>182</v>
      </c>
      <c r="E37" s="9"/>
      <c r="F37" s="13" t="str">
        <f>IF(E37 ="", "", VLOOKUP(E37, 'Primary Responses'!$E$7:H$194, 2, FALSE))</f>
        <v/>
      </c>
      <c r="G37" s="11" t="str">
        <f>IF(E37 ="", "", VLOOKUP(E37, 'Primary Responses'!$E$7:H$194, 3, FALSE))</f>
        <v/>
      </c>
      <c r="H37" s="11" t="str">
        <f>IF(E37 ="", "", VLOOKUP(E37, 'Primary Responses'!$E$7:H$194, 4, FALSE))</f>
        <v/>
      </c>
      <c r="I37" s="14"/>
      <c r="J37" s="9"/>
      <c r="K37" s="15" t="str">
        <f t="shared" si="1"/>
        <v>-</v>
      </c>
    </row>
    <row r="38" spans="2:11" ht="54" customHeight="1" x14ac:dyDescent="0.25">
      <c r="B38" s="10" t="str">
        <f t="shared" ca="1" si="0"/>
        <v>-</v>
      </c>
      <c r="C38" s="11" t="s">
        <v>182</v>
      </c>
      <c r="D38" s="12" t="s">
        <v>182</v>
      </c>
      <c r="E38" s="9"/>
      <c r="F38" s="13" t="str">
        <f>IF(E38 ="", "", VLOOKUP(E38, 'Primary Responses'!$E$7:H$194, 2, FALSE))</f>
        <v/>
      </c>
      <c r="G38" s="11" t="str">
        <f>IF(E38 ="", "", VLOOKUP(E38, 'Primary Responses'!$E$7:H$194, 3, FALSE))</f>
        <v/>
      </c>
      <c r="H38" s="11" t="str">
        <f>IF(E38 ="", "", VLOOKUP(E38, 'Primary Responses'!$E$7:H$194, 4, FALSE))</f>
        <v/>
      </c>
      <c r="I38" s="14"/>
      <c r="J38" s="9"/>
      <c r="K38" s="15" t="str">
        <f t="shared" si="1"/>
        <v>-</v>
      </c>
    </row>
    <row r="39" spans="2:11" ht="54" customHeight="1" x14ac:dyDescent="0.25">
      <c r="B39" s="10" t="str">
        <f t="shared" ca="1" si="0"/>
        <v>-</v>
      </c>
      <c r="C39" s="11" t="s">
        <v>182</v>
      </c>
      <c r="D39" s="12" t="s">
        <v>182</v>
      </c>
      <c r="E39" s="9"/>
      <c r="F39" s="13" t="str">
        <f>IF(E39 ="", "", VLOOKUP(E39, 'Primary Responses'!$E$7:H$194, 2, FALSE))</f>
        <v/>
      </c>
      <c r="G39" s="11" t="str">
        <f>IF(E39 ="", "", VLOOKUP(E39, 'Primary Responses'!$E$7:H$194, 3, FALSE))</f>
        <v/>
      </c>
      <c r="H39" s="11" t="str">
        <f>IF(E39 ="", "", VLOOKUP(E39, 'Primary Responses'!$E$7:H$194, 4, FALSE))</f>
        <v/>
      </c>
      <c r="I39" s="14"/>
      <c r="J39" s="9"/>
      <c r="K39" s="15" t="str">
        <f t="shared" si="1"/>
        <v>-</v>
      </c>
    </row>
    <row r="40" spans="2:11" ht="54" customHeight="1" x14ac:dyDescent="0.25">
      <c r="B40" s="10" t="str">
        <f t="shared" ca="1" si="0"/>
        <v>-</v>
      </c>
      <c r="C40" s="11" t="s">
        <v>182</v>
      </c>
      <c r="D40" s="12" t="s">
        <v>182</v>
      </c>
      <c r="E40" s="9"/>
      <c r="F40" s="13" t="str">
        <f>IF(E40 ="", "", VLOOKUP(E40, 'Primary Responses'!$E$7:H$194, 2, FALSE))</f>
        <v/>
      </c>
      <c r="G40" s="11" t="str">
        <f>IF(E40 ="", "", VLOOKUP(E40, 'Primary Responses'!$E$7:H$194, 3, FALSE))</f>
        <v/>
      </c>
      <c r="H40" s="11" t="str">
        <f>IF(E40 ="", "", VLOOKUP(E40, 'Primary Responses'!$E$7:H$194, 4, FALSE))</f>
        <v/>
      </c>
      <c r="I40" s="14"/>
      <c r="J40" s="9"/>
      <c r="K40" s="15" t="str">
        <f t="shared" si="1"/>
        <v>-</v>
      </c>
    </row>
    <row r="41" spans="2:11" ht="54" customHeight="1" x14ac:dyDescent="0.25">
      <c r="B41" s="10" t="str">
        <f t="shared" ca="1" si="0"/>
        <v>-</v>
      </c>
      <c r="C41" s="11" t="s">
        <v>182</v>
      </c>
      <c r="D41" s="12" t="s">
        <v>182</v>
      </c>
      <c r="E41" s="9"/>
      <c r="F41" s="13" t="str">
        <f>IF(E41 ="", "", VLOOKUP(E41, 'Primary Responses'!$E$7:H$194, 2, FALSE))</f>
        <v/>
      </c>
      <c r="G41" s="11" t="str">
        <f>IF(E41 ="", "", VLOOKUP(E41, 'Primary Responses'!$E$7:H$194, 3, FALSE))</f>
        <v/>
      </c>
      <c r="H41" s="11" t="str">
        <f>IF(E41 ="", "", VLOOKUP(E41, 'Primary Responses'!$E$7:H$194, 4, FALSE))</f>
        <v/>
      </c>
      <c r="I41" s="14"/>
      <c r="J41" s="9"/>
      <c r="K41" s="15" t="str">
        <f t="shared" si="1"/>
        <v>-</v>
      </c>
    </row>
    <row r="42" spans="2:11" ht="54" customHeight="1" x14ac:dyDescent="0.25">
      <c r="B42" s="10" t="str">
        <f t="shared" ca="1" si="0"/>
        <v>-</v>
      </c>
      <c r="C42" s="11" t="s">
        <v>182</v>
      </c>
      <c r="D42" s="12" t="s">
        <v>182</v>
      </c>
      <c r="E42" s="9"/>
      <c r="F42" s="13" t="str">
        <f>IF(E42 ="", "", VLOOKUP(E42, 'Primary Responses'!$E$7:H$194, 2, FALSE))</f>
        <v/>
      </c>
      <c r="G42" s="11" t="str">
        <f>IF(E42 ="", "", VLOOKUP(E42, 'Primary Responses'!$E$7:H$194, 3, FALSE))</f>
        <v/>
      </c>
      <c r="H42" s="11" t="str">
        <f>IF(E42 ="", "", VLOOKUP(E42, 'Primary Responses'!$E$7:H$194, 4, FALSE))</f>
        <v/>
      </c>
      <c r="I42" s="14"/>
      <c r="J42" s="9"/>
      <c r="K42" s="15" t="str">
        <f t="shared" si="1"/>
        <v>-</v>
      </c>
    </row>
    <row r="43" spans="2:11" ht="54" customHeight="1" x14ac:dyDescent="0.25">
      <c r="B43" s="10" t="str">
        <f t="shared" ca="1" si="0"/>
        <v>-</v>
      </c>
      <c r="C43" s="11" t="s">
        <v>182</v>
      </c>
      <c r="D43" s="12" t="s">
        <v>182</v>
      </c>
      <c r="E43" s="9"/>
      <c r="F43" s="13" t="str">
        <f>IF(E43 ="", "", VLOOKUP(E43, 'Primary Responses'!$E$7:H$194, 2, FALSE))</f>
        <v/>
      </c>
      <c r="G43" s="11" t="str">
        <f>IF(E43 ="", "", VLOOKUP(E43, 'Primary Responses'!$E$7:H$194, 3, FALSE))</f>
        <v/>
      </c>
      <c r="H43" s="11" t="str">
        <f>IF(E43 ="", "", VLOOKUP(E43, 'Primary Responses'!$E$7:H$194, 4, FALSE))</f>
        <v/>
      </c>
      <c r="I43" s="14"/>
      <c r="J43" s="9"/>
      <c r="K43" s="15" t="str">
        <f t="shared" si="1"/>
        <v>-</v>
      </c>
    </row>
    <row r="44" spans="2:11" ht="54" customHeight="1" x14ac:dyDescent="0.25">
      <c r="B44" s="10" t="str">
        <f t="shared" ca="1" si="0"/>
        <v>-</v>
      </c>
      <c r="C44" s="11" t="s">
        <v>182</v>
      </c>
      <c r="D44" s="12" t="s">
        <v>182</v>
      </c>
      <c r="E44" s="9"/>
      <c r="F44" s="13" t="str">
        <f>IF(E44 ="", "", VLOOKUP(E44, 'Primary Responses'!$E$7:H$194, 2, FALSE))</f>
        <v/>
      </c>
      <c r="G44" s="11" t="str">
        <f>IF(E44 ="", "", VLOOKUP(E44, 'Primary Responses'!$E$7:H$194, 3, FALSE))</f>
        <v/>
      </c>
      <c r="H44" s="11" t="str">
        <f>IF(E44 ="", "", VLOOKUP(E44, 'Primary Responses'!$E$7:H$194, 4, FALSE))</f>
        <v/>
      </c>
      <c r="I44" s="14"/>
      <c r="J44" s="9"/>
      <c r="K44" s="15" t="str">
        <f t="shared" si="1"/>
        <v>-</v>
      </c>
    </row>
    <row r="45" spans="2:11" ht="54" customHeight="1" x14ac:dyDescent="0.25">
      <c r="B45" s="10" t="str">
        <f t="shared" ca="1" si="0"/>
        <v>-</v>
      </c>
      <c r="C45" s="11" t="s">
        <v>182</v>
      </c>
      <c r="D45" s="12" t="s">
        <v>182</v>
      </c>
      <c r="E45" s="9"/>
      <c r="F45" s="13" t="str">
        <f>IF(E45 ="", "", VLOOKUP(E45, 'Primary Responses'!$E$7:H$194, 2, FALSE))</f>
        <v/>
      </c>
      <c r="G45" s="11" t="str">
        <f>IF(E45 ="", "", VLOOKUP(E45, 'Primary Responses'!$E$7:H$194, 3, FALSE))</f>
        <v/>
      </c>
      <c r="H45" s="11" t="str">
        <f>IF(E45 ="", "", VLOOKUP(E45, 'Primary Responses'!$E$7:H$194, 4, FALSE))</f>
        <v/>
      </c>
      <c r="I45" s="14"/>
      <c r="J45" s="9"/>
      <c r="K45" s="15" t="str">
        <f t="shared" si="1"/>
        <v>-</v>
      </c>
    </row>
    <row r="46" spans="2:11" ht="54" customHeight="1" x14ac:dyDescent="0.25">
      <c r="B46" s="10" t="str">
        <f t="shared" ca="1" si="0"/>
        <v>-</v>
      </c>
      <c r="C46" s="11" t="s">
        <v>182</v>
      </c>
      <c r="D46" s="12" t="s">
        <v>182</v>
      </c>
      <c r="E46" s="9"/>
      <c r="F46" s="13" t="str">
        <f>IF(E46 ="", "", VLOOKUP(E46, 'Primary Responses'!$E$7:H$194, 2, FALSE))</f>
        <v/>
      </c>
      <c r="G46" s="11" t="str">
        <f>IF(E46 ="", "", VLOOKUP(E46, 'Primary Responses'!$E$7:H$194, 3, FALSE))</f>
        <v/>
      </c>
      <c r="H46" s="11" t="str">
        <f>IF(E46 ="", "", VLOOKUP(E46, 'Primary Responses'!$E$7:H$194, 4, FALSE))</f>
        <v/>
      </c>
      <c r="I46" s="14"/>
      <c r="J46" s="9"/>
      <c r="K46" s="15" t="str">
        <f t="shared" si="1"/>
        <v>-</v>
      </c>
    </row>
    <row r="47" spans="2:11" ht="54" customHeight="1" x14ac:dyDescent="0.25">
      <c r="B47" s="10" t="str">
        <f t="shared" ca="1" si="0"/>
        <v>-</v>
      </c>
      <c r="C47" s="11" t="s">
        <v>182</v>
      </c>
      <c r="D47" s="12" t="s">
        <v>182</v>
      </c>
      <c r="E47" s="9"/>
      <c r="F47" s="13" t="str">
        <f>IF(E47 ="", "", VLOOKUP(E47, 'Primary Responses'!$E$7:H$194, 2, FALSE))</f>
        <v/>
      </c>
      <c r="G47" s="11" t="str">
        <f>IF(E47 ="", "", VLOOKUP(E47, 'Primary Responses'!$E$7:H$194, 3, FALSE))</f>
        <v/>
      </c>
      <c r="H47" s="11" t="str">
        <f>IF(E47 ="", "", VLOOKUP(E47, 'Primary Responses'!$E$7:H$194, 4, FALSE))</f>
        <v/>
      </c>
      <c r="I47" s="14"/>
      <c r="J47" s="9"/>
      <c r="K47" s="15" t="str">
        <f t="shared" si="1"/>
        <v>-</v>
      </c>
    </row>
    <row r="48" spans="2:11" ht="54" customHeight="1" x14ac:dyDescent="0.25">
      <c r="B48" s="10" t="str">
        <f t="shared" ca="1" si="0"/>
        <v>-</v>
      </c>
      <c r="C48" s="11" t="s">
        <v>182</v>
      </c>
      <c r="D48" s="12" t="s">
        <v>182</v>
      </c>
      <c r="E48" s="9"/>
      <c r="F48" s="13" t="str">
        <f>IF(E48 ="", "", VLOOKUP(E48, 'Primary Responses'!$E$7:H$194, 2, FALSE))</f>
        <v/>
      </c>
      <c r="G48" s="11" t="str">
        <f>IF(E48 ="", "", VLOOKUP(E48, 'Primary Responses'!$E$7:H$194, 3, FALSE))</f>
        <v/>
      </c>
      <c r="H48" s="11" t="str">
        <f>IF(E48 ="", "", VLOOKUP(E48, 'Primary Responses'!$E$7:H$194, 4, FALSE))</f>
        <v/>
      </c>
      <c r="I48" s="14"/>
      <c r="J48" s="9"/>
      <c r="K48" s="15" t="str">
        <f t="shared" si="1"/>
        <v>-</v>
      </c>
    </row>
    <row r="49" spans="2:11" ht="54" customHeight="1" x14ac:dyDescent="0.25">
      <c r="B49" s="10" t="str">
        <f t="shared" ca="1" si="0"/>
        <v>-</v>
      </c>
      <c r="C49" s="11" t="s">
        <v>182</v>
      </c>
      <c r="D49" s="12" t="s">
        <v>182</v>
      </c>
      <c r="E49" s="9"/>
      <c r="F49" s="13" t="str">
        <f>IF(E49 ="", "", VLOOKUP(E49, 'Primary Responses'!$E$7:H$194, 2, FALSE))</f>
        <v/>
      </c>
      <c r="G49" s="11" t="str">
        <f>IF(E49 ="", "", VLOOKUP(E49, 'Primary Responses'!$E$7:H$194, 3, FALSE))</f>
        <v/>
      </c>
      <c r="H49" s="11" t="str">
        <f>IF(E49 ="", "", VLOOKUP(E49, 'Primary Responses'!$E$7:H$194, 4, FALSE))</f>
        <v/>
      </c>
      <c r="I49" s="14"/>
      <c r="J49" s="9"/>
      <c r="K49" s="15" t="str">
        <f t="shared" si="1"/>
        <v>-</v>
      </c>
    </row>
    <row r="50" spans="2:11" ht="54" customHeight="1" x14ac:dyDescent="0.25">
      <c r="B50" s="10" t="str">
        <f t="shared" ca="1" si="0"/>
        <v>-</v>
      </c>
      <c r="C50" s="11" t="s">
        <v>182</v>
      </c>
      <c r="D50" s="12" t="s">
        <v>182</v>
      </c>
      <c r="E50" s="9"/>
      <c r="F50" s="13" t="str">
        <f>IF(E50 ="", "", VLOOKUP(E50, 'Primary Responses'!$E$7:H$194, 2, FALSE))</f>
        <v/>
      </c>
      <c r="G50" s="11" t="str">
        <f>IF(E50 ="", "", VLOOKUP(E50, 'Primary Responses'!$E$7:H$194, 3, FALSE))</f>
        <v/>
      </c>
      <c r="H50" s="11" t="str">
        <f>IF(E50 ="", "", VLOOKUP(E50, 'Primary Responses'!$E$7:H$194, 4, FALSE))</f>
        <v/>
      </c>
      <c r="I50" s="14"/>
      <c r="J50" s="9"/>
      <c r="K50" s="15" t="str">
        <f t="shared" si="1"/>
        <v>-</v>
      </c>
    </row>
    <row r="51" spans="2:11" ht="54" customHeight="1" x14ac:dyDescent="0.25">
      <c r="B51" s="10" t="str">
        <f t="shared" ca="1" si="0"/>
        <v>-</v>
      </c>
      <c r="C51" s="11" t="s">
        <v>182</v>
      </c>
      <c r="D51" s="12" t="s">
        <v>182</v>
      </c>
      <c r="E51" s="9"/>
      <c r="F51" s="13" t="str">
        <f>IF(E51 ="", "", VLOOKUP(E51, 'Primary Responses'!$E$7:H$194, 2, FALSE))</f>
        <v/>
      </c>
      <c r="G51" s="11" t="str">
        <f>IF(E51 ="", "", VLOOKUP(E51, 'Primary Responses'!$E$7:H$194, 3, FALSE))</f>
        <v/>
      </c>
      <c r="H51" s="11" t="str">
        <f>IF(E51 ="", "", VLOOKUP(E51, 'Primary Responses'!$E$7:H$194, 4, FALSE))</f>
        <v/>
      </c>
      <c r="I51" s="14"/>
      <c r="J51" s="9"/>
      <c r="K51" s="15" t="str">
        <f t="shared" si="1"/>
        <v>-</v>
      </c>
    </row>
    <row r="52" spans="2:11" ht="54" customHeight="1" x14ac:dyDescent="0.25">
      <c r="B52" s="10" t="str">
        <f t="shared" ca="1" si="0"/>
        <v>-</v>
      </c>
      <c r="C52" s="11" t="s">
        <v>182</v>
      </c>
      <c r="D52" s="12" t="s">
        <v>182</v>
      </c>
      <c r="E52" s="9"/>
      <c r="F52" s="13" t="str">
        <f>IF(E52 ="", "", VLOOKUP(E52, 'Primary Responses'!$E$7:H$194, 2, FALSE))</f>
        <v/>
      </c>
      <c r="G52" s="11" t="str">
        <f>IF(E52 ="", "", VLOOKUP(E52, 'Primary Responses'!$E$7:H$194, 3, FALSE))</f>
        <v/>
      </c>
      <c r="H52" s="11" t="str">
        <f>IF(E52 ="", "", VLOOKUP(E52, 'Primary Responses'!$E$7:H$194, 4, FALSE))</f>
        <v/>
      </c>
      <c r="I52" s="14"/>
      <c r="J52" s="9"/>
      <c r="K52" s="15" t="str">
        <f t="shared" si="1"/>
        <v>-</v>
      </c>
    </row>
    <row r="53" spans="2:11" ht="54" customHeight="1" x14ac:dyDescent="0.25">
      <c r="B53" s="10" t="str">
        <f t="shared" ca="1" si="0"/>
        <v>-</v>
      </c>
      <c r="C53" s="11" t="s">
        <v>182</v>
      </c>
      <c r="D53" s="12" t="s">
        <v>182</v>
      </c>
      <c r="E53" s="9"/>
      <c r="F53" s="13" t="str">
        <f>IF(E53 ="", "", VLOOKUP(E53, 'Primary Responses'!$E$7:H$194, 2, FALSE))</f>
        <v/>
      </c>
      <c r="G53" s="11" t="str">
        <f>IF(E53 ="", "", VLOOKUP(E53, 'Primary Responses'!$E$7:H$194, 3, FALSE))</f>
        <v/>
      </c>
      <c r="H53" s="11" t="str">
        <f>IF(E53 ="", "", VLOOKUP(E53, 'Primary Responses'!$E$7:H$194, 4, FALSE))</f>
        <v/>
      </c>
      <c r="I53" s="14"/>
      <c r="J53" s="9"/>
      <c r="K53" s="15" t="str">
        <f t="shared" si="1"/>
        <v>-</v>
      </c>
    </row>
    <row r="54" spans="2:11" ht="54" customHeight="1" x14ac:dyDescent="0.25">
      <c r="B54" s="10" t="str">
        <f t="shared" ca="1" si="0"/>
        <v>-</v>
      </c>
      <c r="C54" s="11" t="s">
        <v>182</v>
      </c>
      <c r="D54" s="12" t="s">
        <v>182</v>
      </c>
      <c r="E54" s="9"/>
      <c r="F54" s="13" t="str">
        <f>IF(E54 ="", "", VLOOKUP(E54, 'Primary Responses'!$E$7:H$194, 2, FALSE))</f>
        <v/>
      </c>
      <c r="G54" s="11" t="str">
        <f>IF(E54 ="", "", VLOOKUP(E54, 'Primary Responses'!$E$7:H$194, 3, FALSE))</f>
        <v/>
      </c>
      <c r="H54" s="11" t="str">
        <f>IF(E54 ="", "", VLOOKUP(E54, 'Primary Responses'!$E$7:H$194, 4, FALSE))</f>
        <v/>
      </c>
      <c r="I54" s="14"/>
      <c r="J54" s="9"/>
      <c r="K54" s="15" t="str">
        <f t="shared" si="1"/>
        <v>-</v>
      </c>
    </row>
    <row r="55" spans="2:11" ht="54" customHeight="1" x14ac:dyDescent="0.25">
      <c r="B55" s="10" t="str">
        <f t="shared" ca="1" si="0"/>
        <v>-</v>
      </c>
      <c r="C55" s="11" t="s">
        <v>182</v>
      </c>
      <c r="D55" s="12" t="s">
        <v>182</v>
      </c>
      <c r="E55" s="9"/>
      <c r="F55" s="13" t="str">
        <f>IF(E55 ="", "", VLOOKUP(E55, 'Primary Responses'!$E$7:H$194, 2, FALSE))</f>
        <v/>
      </c>
      <c r="G55" s="11" t="str">
        <f>IF(E55 ="", "", VLOOKUP(E55, 'Primary Responses'!$E$7:H$194, 3, FALSE))</f>
        <v/>
      </c>
      <c r="H55" s="11" t="str">
        <f>IF(E55 ="", "", VLOOKUP(E55, 'Primary Responses'!$E$7:H$194, 4, FALSE))</f>
        <v/>
      </c>
      <c r="I55" s="14"/>
      <c r="J55" s="9"/>
      <c r="K55" s="15" t="str">
        <f t="shared" si="1"/>
        <v>-</v>
      </c>
    </row>
    <row r="56" spans="2:11" ht="54" customHeight="1" x14ac:dyDescent="0.25">
      <c r="B56" s="10" t="str">
        <f t="shared" ca="1" si="0"/>
        <v>-</v>
      </c>
      <c r="C56" s="11" t="s">
        <v>182</v>
      </c>
      <c r="D56" s="12" t="s">
        <v>182</v>
      </c>
      <c r="E56" s="9"/>
      <c r="F56" s="13" t="str">
        <f>IF(E56 ="", "", VLOOKUP(E56, 'Primary Responses'!$E$7:H$194, 2, FALSE))</f>
        <v/>
      </c>
      <c r="G56" s="11" t="str">
        <f>IF(E56 ="", "", VLOOKUP(E56, 'Primary Responses'!$E$7:H$194, 3, FALSE))</f>
        <v/>
      </c>
      <c r="H56" s="11" t="str">
        <f>IF(E56 ="", "", VLOOKUP(E56, 'Primary Responses'!$E$7:H$194, 4, FALSE))</f>
        <v/>
      </c>
      <c r="I56" s="14"/>
      <c r="J56" s="9"/>
      <c r="K56" s="15" t="str">
        <f t="shared" si="1"/>
        <v>-</v>
      </c>
    </row>
    <row r="57" spans="2:11" ht="54" customHeight="1" x14ac:dyDescent="0.25">
      <c r="B57" s="10" t="str">
        <f t="shared" ca="1" si="0"/>
        <v>-</v>
      </c>
      <c r="C57" s="11" t="s">
        <v>182</v>
      </c>
      <c r="D57" s="12" t="s">
        <v>182</v>
      </c>
      <c r="E57" s="9"/>
      <c r="F57" s="13" t="str">
        <f>IF(E57 ="", "", VLOOKUP(E57, 'Primary Responses'!$E$7:H$194, 2, FALSE))</f>
        <v/>
      </c>
      <c r="G57" s="11" t="str">
        <f>IF(E57 ="", "", VLOOKUP(E57, 'Primary Responses'!$E$7:H$194, 3, FALSE))</f>
        <v/>
      </c>
      <c r="H57" s="11" t="str">
        <f>IF(E57 ="", "", VLOOKUP(E57, 'Primary Responses'!$E$7:H$194, 4, FALSE))</f>
        <v/>
      </c>
      <c r="I57" s="14"/>
      <c r="J57" s="9"/>
      <c r="K57" s="15" t="str">
        <f t="shared" si="1"/>
        <v>-</v>
      </c>
    </row>
    <row r="58" spans="2:11" ht="54" customHeight="1" x14ac:dyDescent="0.25">
      <c r="B58" s="10" t="str">
        <f t="shared" ca="1" si="0"/>
        <v>-</v>
      </c>
      <c r="C58" s="11" t="s">
        <v>182</v>
      </c>
      <c r="D58" s="12" t="s">
        <v>182</v>
      </c>
      <c r="E58" s="9"/>
      <c r="F58" s="13" t="str">
        <f>IF(E58 ="", "", VLOOKUP(E58, 'Primary Responses'!$E$7:H$194, 2, FALSE))</f>
        <v/>
      </c>
      <c r="G58" s="11" t="str">
        <f>IF(E58 ="", "", VLOOKUP(E58, 'Primary Responses'!$E$7:H$194, 3, FALSE))</f>
        <v/>
      </c>
      <c r="H58" s="11" t="str">
        <f>IF(E58 ="", "", VLOOKUP(E58, 'Primary Responses'!$E$7:H$194, 4, FALSE))</f>
        <v/>
      </c>
      <c r="I58" s="14"/>
      <c r="J58" s="9"/>
      <c r="K58" s="15" t="str">
        <f t="shared" si="1"/>
        <v>-</v>
      </c>
    </row>
    <row r="59" spans="2:11" ht="54" customHeight="1" x14ac:dyDescent="0.25">
      <c r="B59" s="10" t="str">
        <f t="shared" ca="1" si="0"/>
        <v>-</v>
      </c>
      <c r="C59" s="11" t="s">
        <v>182</v>
      </c>
      <c r="D59" s="12" t="s">
        <v>182</v>
      </c>
      <c r="E59" s="9"/>
      <c r="F59" s="13" t="str">
        <f>IF(E59 ="", "", VLOOKUP(E59, 'Primary Responses'!$E$7:H$194, 2, FALSE))</f>
        <v/>
      </c>
      <c r="G59" s="11" t="str">
        <f>IF(E59 ="", "", VLOOKUP(E59, 'Primary Responses'!$E$7:H$194, 3, FALSE))</f>
        <v/>
      </c>
      <c r="H59" s="11" t="str">
        <f>IF(E59 ="", "", VLOOKUP(E59, 'Primary Responses'!$E$7:H$194, 4, FALSE))</f>
        <v/>
      </c>
      <c r="I59" s="14"/>
      <c r="J59" s="9"/>
      <c r="K59" s="15" t="str">
        <f t="shared" si="1"/>
        <v>-</v>
      </c>
    </row>
    <row r="60" spans="2:11" ht="54" customHeight="1" x14ac:dyDescent="0.25">
      <c r="B60" s="10" t="str">
        <f t="shared" ca="1" si="0"/>
        <v>-</v>
      </c>
      <c r="C60" s="11" t="s">
        <v>182</v>
      </c>
      <c r="D60" s="12" t="s">
        <v>182</v>
      </c>
      <c r="E60" s="9"/>
      <c r="F60" s="13" t="str">
        <f>IF(E60 ="", "", VLOOKUP(E60, 'Primary Responses'!$E$7:H$194, 2, FALSE))</f>
        <v/>
      </c>
      <c r="G60" s="11" t="str">
        <f>IF(E60 ="", "", VLOOKUP(E60, 'Primary Responses'!$E$7:H$194, 3, FALSE))</f>
        <v/>
      </c>
      <c r="H60" s="11" t="str">
        <f>IF(E60 ="", "", VLOOKUP(E60, 'Primary Responses'!$E$7:H$194, 4, FALSE))</f>
        <v/>
      </c>
      <c r="I60" s="14"/>
      <c r="J60" s="9"/>
      <c r="K60" s="15" t="str">
        <f t="shared" si="1"/>
        <v>-</v>
      </c>
    </row>
    <row r="61" spans="2:11" ht="54" customHeight="1" x14ac:dyDescent="0.25">
      <c r="B61" s="10" t="str">
        <f t="shared" ca="1" si="0"/>
        <v>-</v>
      </c>
      <c r="C61" s="11" t="s">
        <v>182</v>
      </c>
      <c r="D61" s="12" t="s">
        <v>182</v>
      </c>
      <c r="E61" s="9"/>
      <c r="F61" s="13" t="str">
        <f>IF(E61 ="", "", VLOOKUP(E61, 'Primary Responses'!$E$7:H$194, 2, FALSE))</f>
        <v/>
      </c>
      <c r="G61" s="11" t="str">
        <f>IF(E61 ="", "", VLOOKUP(E61, 'Primary Responses'!$E$7:H$194, 3, FALSE))</f>
        <v/>
      </c>
      <c r="H61" s="11" t="str">
        <f>IF(E61 ="", "", VLOOKUP(E61, 'Primary Responses'!$E$7:H$194, 4, FALSE))</f>
        <v/>
      </c>
      <c r="I61" s="14"/>
      <c r="J61" s="9"/>
      <c r="K61" s="15" t="str">
        <f t="shared" si="1"/>
        <v>-</v>
      </c>
    </row>
    <row r="62" spans="2:11" ht="54" customHeight="1" x14ac:dyDescent="0.25">
      <c r="B62" s="10" t="str">
        <f t="shared" ca="1" si="0"/>
        <v>-</v>
      </c>
      <c r="C62" s="11" t="s">
        <v>182</v>
      </c>
      <c r="D62" s="12" t="s">
        <v>182</v>
      </c>
      <c r="E62" s="9"/>
      <c r="F62" s="13" t="str">
        <f>IF(E62 ="", "", VLOOKUP(E62, 'Primary Responses'!$E$7:H$194, 2, FALSE))</f>
        <v/>
      </c>
      <c r="G62" s="11" t="str">
        <f>IF(E62 ="", "", VLOOKUP(E62, 'Primary Responses'!$E$7:H$194, 3, FALSE))</f>
        <v/>
      </c>
      <c r="H62" s="11" t="str">
        <f>IF(E62 ="", "", VLOOKUP(E62, 'Primary Responses'!$E$7:H$194, 4, FALSE))</f>
        <v/>
      </c>
      <c r="I62" s="14"/>
      <c r="J62" s="9"/>
      <c r="K62" s="15" t="str">
        <f t="shared" si="1"/>
        <v>-</v>
      </c>
    </row>
    <row r="63" spans="2:11" ht="54" customHeight="1" x14ac:dyDescent="0.25">
      <c r="B63" s="10" t="str">
        <f t="shared" ca="1" si="0"/>
        <v>-</v>
      </c>
      <c r="C63" s="11" t="s">
        <v>182</v>
      </c>
      <c r="D63" s="12" t="s">
        <v>182</v>
      </c>
      <c r="E63" s="9"/>
      <c r="F63" s="13" t="str">
        <f>IF(E63 ="", "", VLOOKUP(E63, 'Primary Responses'!$E$7:H$194, 2, FALSE))</f>
        <v/>
      </c>
      <c r="G63" s="11" t="str">
        <f>IF(E63 ="", "", VLOOKUP(E63, 'Primary Responses'!$E$7:H$194, 3, FALSE))</f>
        <v/>
      </c>
      <c r="H63" s="11" t="str">
        <f>IF(E63 ="", "", VLOOKUP(E63, 'Primary Responses'!$E$7:H$194, 4, FALSE))</f>
        <v/>
      </c>
      <c r="I63" s="14"/>
      <c r="J63" s="9"/>
      <c r="K63" s="15" t="str">
        <f t="shared" si="1"/>
        <v>-</v>
      </c>
    </row>
    <row r="64" spans="2:11" ht="54" customHeight="1" x14ac:dyDescent="0.25">
      <c r="B64" s="10" t="str">
        <f t="shared" ca="1" si="0"/>
        <v>-</v>
      </c>
      <c r="C64" s="11" t="s">
        <v>182</v>
      </c>
      <c r="D64" s="12" t="s">
        <v>182</v>
      </c>
      <c r="E64" s="9"/>
      <c r="F64" s="13" t="str">
        <f>IF(E64 ="", "", VLOOKUP(E64, 'Primary Responses'!$E$7:H$194, 2, FALSE))</f>
        <v/>
      </c>
      <c r="G64" s="11" t="str">
        <f>IF(E64 ="", "", VLOOKUP(E64, 'Primary Responses'!$E$7:H$194, 3, FALSE))</f>
        <v/>
      </c>
      <c r="H64" s="11" t="str">
        <f>IF(E64 ="", "", VLOOKUP(E64, 'Primary Responses'!$E$7:H$194, 4, FALSE))</f>
        <v/>
      </c>
      <c r="I64" s="14"/>
      <c r="J64" s="9"/>
      <c r="K64" s="15" t="str">
        <f t="shared" si="1"/>
        <v>-</v>
      </c>
    </row>
    <row r="65" spans="2:11" ht="54" customHeight="1" x14ac:dyDescent="0.25">
      <c r="B65" s="10" t="str">
        <f t="shared" ca="1" si="0"/>
        <v>-</v>
      </c>
      <c r="C65" s="11" t="s">
        <v>182</v>
      </c>
      <c r="D65" s="12" t="s">
        <v>182</v>
      </c>
      <c r="E65" s="9"/>
      <c r="F65" s="13" t="str">
        <f>IF(E65 ="", "", VLOOKUP(E65, 'Primary Responses'!$E$7:H$194, 2, FALSE))</f>
        <v/>
      </c>
      <c r="G65" s="11" t="str">
        <f>IF(E65 ="", "", VLOOKUP(E65, 'Primary Responses'!$E$7:H$194, 3, FALSE))</f>
        <v/>
      </c>
      <c r="H65" s="11" t="str">
        <f>IF(E65 ="", "", VLOOKUP(E65, 'Primary Responses'!$E$7:H$194, 4, FALSE))</f>
        <v/>
      </c>
      <c r="I65" s="14"/>
      <c r="J65" s="9"/>
      <c r="K65" s="15" t="str">
        <f t="shared" si="1"/>
        <v>-</v>
      </c>
    </row>
    <row r="66" spans="2:11" ht="54" customHeight="1" x14ac:dyDescent="0.25">
      <c r="B66" s="10" t="str">
        <f t="shared" ca="1" si="0"/>
        <v>-</v>
      </c>
      <c r="C66" s="11" t="s">
        <v>182</v>
      </c>
      <c r="D66" s="12" t="s">
        <v>182</v>
      </c>
      <c r="E66" s="9"/>
      <c r="F66" s="13" t="str">
        <f>IF(E66 ="", "", VLOOKUP(E66, 'Primary Responses'!$E$7:H$194, 2, FALSE))</f>
        <v/>
      </c>
      <c r="G66" s="11" t="str">
        <f>IF(E66 ="", "", VLOOKUP(E66, 'Primary Responses'!$E$7:H$194, 3, FALSE))</f>
        <v/>
      </c>
      <c r="H66" s="11" t="str">
        <f>IF(E66 ="", "", VLOOKUP(E66, 'Primary Responses'!$E$7:H$194, 4, FALSE))</f>
        <v/>
      </c>
      <c r="I66" s="14"/>
      <c r="J66" s="9"/>
      <c r="K66" s="15" t="str">
        <f t="shared" si="1"/>
        <v>-</v>
      </c>
    </row>
    <row r="67" spans="2:11" ht="54" customHeight="1" x14ac:dyDescent="0.25">
      <c r="B67" s="10" t="str">
        <f t="shared" ca="1" si="0"/>
        <v>-</v>
      </c>
      <c r="C67" s="11" t="s">
        <v>182</v>
      </c>
      <c r="D67" s="12" t="s">
        <v>182</v>
      </c>
      <c r="E67" s="9"/>
      <c r="F67" s="13" t="str">
        <f>IF(E67 ="", "", VLOOKUP(E67, 'Primary Responses'!$E$7:H$194, 2, FALSE))</f>
        <v/>
      </c>
      <c r="G67" s="11" t="str">
        <f>IF(E67 ="", "", VLOOKUP(E67, 'Primary Responses'!$E$7:H$194, 3, FALSE))</f>
        <v/>
      </c>
      <c r="H67" s="11" t="str">
        <f>IF(E67 ="", "", VLOOKUP(E67, 'Primary Responses'!$E$7:H$194, 4, FALSE))</f>
        <v/>
      </c>
      <c r="I67" s="14"/>
      <c r="J67" s="9"/>
      <c r="K67" s="15" t="str">
        <f t="shared" si="1"/>
        <v>-</v>
      </c>
    </row>
    <row r="68" spans="2:11" ht="54" customHeight="1" x14ac:dyDescent="0.25">
      <c r="B68" s="10" t="str">
        <f t="shared" ca="1" si="0"/>
        <v>-</v>
      </c>
      <c r="C68" s="11" t="s">
        <v>182</v>
      </c>
      <c r="D68" s="12" t="s">
        <v>182</v>
      </c>
      <c r="E68" s="9"/>
      <c r="F68" s="13" t="str">
        <f>IF(E68 ="", "", VLOOKUP(E68, 'Primary Responses'!$E$7:H$194, 2, FALSE))</f>
        <v/>
      </c>
      <c r="G68" s="11" t="str">
        <f>IF(E68 ="", "", VLOOKUP(E68, 'Primary Responses'!$E$7:H$194, 3, FALSE))</f>
        <v/>
      </c>
      <c r="H68" s="11" t="str">
        <f>IF(E68 ="", "", VLOOKUP(E68, 'Primary Responses'!$E$7:H$194, 4, FALSE))</f>
        <v/>
      </c>
      <c r="I68" s="14"/>
      <c r="J68" s="9"/>
      <c r="K68" s="15" t="str">
        <f t="shared" si="1"/>
        <v>-</v>
      </c>
    </row>
    <row r="69" spans="2:11" ht="54" customHeight="1" x14ac:dyDescent="0.25">
      <c r="B69" s="10" t="str">
        <f t="shared" ca="1" si="0"/>
        <v>-</v>
      </c>
      <c r="C69" s="11" t="s">
        <v>182</v>
      </c>
      <c r="D69" s="12" t="s">
        <v>182</v>
      </c>
      <c r="E69" s="9"/>
      <c r="F69" s="13" t="str">
        <f>IF(E69 ="", "", VLOOKUP(E69, 'Primary Responses'!$E$7:H$194, 2, FALSE))</f>
        <v/>
      </c>
      <c r="G69" s="11" t="str">
        <f>IF(E69 ="", "", VLOOKUP(E69, 'Primary Responses'!$E$7:H$194, 3, FALSE))</f>
        <v/>
      </c>
      <c r="H69" s="11" t="str">
        <f>IF(E69 ="", "", VLOOKUP(E69, 'Primary Responses'!$E$7:H$194, 4, FALSE))</f>
        <v/>
      </c>
      <c r="I69" s="14"/>
      <c r="J69" s="9"/>
      <c r="K69" s="15" t="str">
        <f t="shared" si="1"/>
        <v>-</v>
      </c>
    </row>
    <row r="70" spans="2:11" ht="54" customHeight="1" x14ac:dyDescent="0.25">
      <c r="B70" s="10" t="str">
        <f t="shared" ca="1" si="0"/>
        <v>-</v>
      </c>
      <c r="C70" s="11" t="s">
        <v>182</v>
      </c>
      <c r="D70" s="12" t="s">
        <v>182</v>
      </c>
      <c r="E70" s="9"/>
      <c r="F70" s="13" t="str">
        <f>IF(E70 ="", "", VLOOKUP(E70, 'Primary Responses'!$E$7:H$194, 2, FALSE))</f>
        <v/>
      </c>
      <c r="G70" s="11" t="str">
        <f>IF(E70 ="", "", VLOOKUP(E70, 'Primary Responses'!$E$7:H$194, 3, FALSE))</f>
        <v/>
      </c>
      <c r="H70" s="11" t="str">
        <f>IF(E70 ="", "", VLOOKUP(E70, 'Primary Responses'!$E$7:H$194, 4, FALSE))</f>
        <v/>
      </c>
      <c r="I70" s="14"/>
      <c r="J70" s="9"/>
      <c r="K70" s="15" t="str">
        <f t="shared" si="1"/>
        <v>-</v>
      </c>
    </row>
    <row r="71" spans="2:11" ht="54" customHeight="1" x14ac:dyDescent="0.25">
      <c r="B71" s="10" t="str">
        <f t="shared" ref="B71:B134" ca="1" si="2">IF(ISBLANK(E71), IF(NOT(AND(ISBLANK($I71), ISBLANK($J71))), "Error: Please provide a value in the '#' column", "-"), IFERROR("Error: Missing value for '" &amp; INDIRECT(ADDRESS(5, (9 + MATCH(TRUE, INDEX(ISBLANK(I71:J71), 0, 0), 0) - 1))) &amp; "' in cell " &amp; ADDRESS(ROW(), (9 + MATCH(TRUE, INDEX(ISBLANK(I71:J71), 0, 0), 0) - 1), 4), "Success: All values provided"))</f>
        <v>-</v>
      </c>
      <c r="C71" s="11" t="s">
        <v>182</v>
      </c>
      <c r="D71" s="12" t="s">
        <v>182</v>
      </c>
      <c r="E71" s="9"/>
      <c r="F71" s="13" t="str">
        <f>IF(E71 ="", "", VLOOKUP(E71, 'Primary Responses'!$E$7:H$194, 2, FALSE))</f>
        <v/>
      </c>
      <c r="G71" s="11" t="str">
        <f>IF(E71 ="", "", VLOOKUP(E71, 'Primary Responses'!$E$7:H$194, 3, FALSE))</f>
        <v/>
      </c>
      <c r="H71" s="11" t="str">
        <f>IF(E71 ="", "", VLOOKUP(E71, 'Primary Responses'!$E$7:H$194, 4, FALSE))</f>
        <v/>
      </c>
      <c r="I71" s="14"/>
      <c r="J71" s="9"/>
      <c r="K71" s="15" t="str">
        <f t="shared" ref="K71:K134" si="3">IFERROR(IF(ISBLANK(H71), NA(), H71) * IF(ISBLANK(I71), NA(), I71), "-")</f>
        <v>-</v>
      </c>
    </row>
    <row r="72" spans="2:11" ht="54" customHeight="1" x14ac:dyDescent="0.25">
      <c r="B72" s="10" t="str">
        <f t="shared" ca="1" si="2"/>
        <v>-</v>
      </c>
      <c r="C72" s="11" t="s">
        <v>182</v>
      </c>
      <c r="D72" s="12" t="s">
        <v>182</v>
      </c>
      <c r="E72" s="9"/>
      <c r="F72" s="13" t="str">
        <f>IF(E72 ="", "", VLOOKUP(E72, 'Primary Responses'!$E$7:H$194, 2, FALSE))</f>
        <v/>
      </c>
      <c r="G72" s="11" t="str">
        <f>IF(E72 ="", "", VLOOKUP(E72, 'Primary Responses'!$E$7:H$194, 3, FALSE))</f>
        <v/>
      </c>
      <c r="H72" s="11" t="str">
        <f>IF(E72 ="", "", VLOOKUP(E72, 'Primary Responses'!$E$7:H$194, 4, FALSE))</f>
        <v/>
      </c>
      <c r="I72" s="14"/>
      <c r="J72" s="9"/>
      <c r="K72" s="15" t="str">
        <f t="shared" si="3"/>
        <v>-</v>
      </c>
    </row>
    <row r="73" spans="2:11" ht="54" customHeight="1" x14ac:dyDescent="0.25">
      <c r="B73" s="10" t="str">
        <f t="shared" ca="1" si="2"/>
        <v>-</v>
      </c>
      <c r="C73" s="11" t="s">
        <v>182</v>
      </c>
      <c r="D73" s="12" t="s">
        <v>182</v>
      </c>
      <c r="E73" s="9"/>
      <c r="F73" s="13" t="str">
        <f>IF(E73 ="", "", VLOOKUP(E73, 'Primary Responses'!$E$7:H$194, 2, FALSE))</f>
        <v/>
      </c>
      <c r="G73" s="11" t="str">
        <f>IF(E73 ="", "", VLOOKUP(E73, 'Primary Responses'!$E$7:H$194, 3, FALSE))</f>
        <v/>
      </c>
      <c r="H73" s="11" t="str">
        <f>IF(E73 ="", "", VLOOKUP(E73, 'Primary Responses'!$E$7:H$194, 4, FALSE))</f>
        <v/>
      </c>
      <c r="I73" s="14"/>
      <c r="J73" s="9"/>
      <c r="K73" s="15" t="str">
        <f t="shared" si="3"/>
        <v>-</v>
      </c>
    </row>
    <row r="74" spans="2:11" ht="54" customHeight="1" x14ac:dyDescent="0.25">
      <c r="B74" s="10" t="str">
        <f t="shared" ca="1" si="2"/>
        <v>-</v>
      </c>
      <c r="C74" s="11" t="s">
        <v>182</v>
      </c>
      <c r="D74" s="12" t="s">
        <v>182</v>
      </c>
      <c r="E74" s="9"/>
      <c r="F74" s="13" t="str">
        <f>IF(E74 ="", "", VLOOKUP(E74, 'Primary Responses'!$E$7:H$194, 2, FALSE))</f>
        <v/>
      </c>
      <c r="G74" s="11" t="str">
        <f>IF(E74 ="", "", VLOOKUP(E74, 'Primary Responses'!$E$7:H$194, 3, FALSE))</f>
        <v/>
      </c>
      <c r="H74" s="11" t="str">
        <f>IF(E74 ="", "", VLOOKUP(E74, 'Primary Responses'!$E$7:H$194, 4, FALSE))</f>
        <v/>
      </c>
      <c r="I74" s="14"/>
      <c r="J74" s="9"/>
      <c r="K74" s="15" t="str">
        <f t="shared" si="3"/>
        <v>-</v>
      </c>
    </row>
    <row r="75" spans="2:11" ht="54" customHeight="1" x14ac:dyDescent="0.25">
      <c r="B75" s="10" t="str">
        <f t="shared" ca="1" si="2"/>
        <v>-</v>
      </c>
      <c r="C75" s="11" t="s">
        <v>182</v>
      </c>
      <c r="D75" s="12" t="s">
        <v>182</v>
      </c>
      <c r="E75" s="9"/>
      <c r="F75" s="13" t="str">
        <f>IF(E75 ="", "", VLOOKUP(E75, 'Primary Responses'!$E$7:H$194, 2, FALSE))</f>
        <v/>
      </c>
      <c r="G75" s="11" t="str">
        <f>IF(E75 ="", "", VLOOKUP(E75, 'Primary Responses'!$E$7:H$194, 3, FALSE))</f>
        <v/>
      </c>
      <c r="H75" s="11" t="str">
        <f>IF(E75 ="", "", VLOOKUP(E75, 'Primary Responses'!$E$7:H$194, 4, FALSE))</f>
        <v/>
      </c>
      <c r="I75" s="14"/>
      <c r="J75" s="9"/>
      <c r="K75" s="15" t="str">
        <f t="shared" si="3"/>
        <v>-</v>
      </c>
    </row>
    <row r="76" spans="2:11" ht="54" customHeight="1" x14ac:dyDescent="0.25">
      <c r="B76" s="10" t="str">
        <f t="shared" ca="1" si="2"/>
        <v>-</v>
      </c>
      <c r="C76" s="11" t="s">
        <v>182</v>
      </c>
      <c r="D76" s="12" t="s">
        <v>182</v>
      </c>
      <c r="E76" s="9"/>
      <c r="F76" s="13" t="str">
        <f>IF(E76 ="", "", VLOOKUP(E76, 'Primary Responses'!$E$7:H$194, 2, FALSE))</f>
        <v/>
      </c>
      <c r="G76" s="11" t="str">
        <f>IF(E76 ="", "", VLOOKUP(E76, 'Primary Responses'!$E$7:H$194, 3, FALSE))</f>
        <v/>
      </c>
      <c r="H76" s="11" t="str">
        <f>IF(E76 ="", "", VLOOKUP(E76, 'Primary Responses'!$E$7:H$194, 4, FALSE))</f>
        <v/>
      </c>
      <c r="I76" s="14"/>
      <c r="J76" s="9"/>
      <c r="K76" s="15" t="str">
        <f t="shared" si="3"/>
        <v>-</v>
      </c>
    </row>
    <row r="77" spans="2:11" ht="54" customHeight="1" x14ac:dyDescent="0.25">
      <c r="B77" s="10" t="str">
        <f t="shared" ca="1" si="2"/>
        <v>-</v>
      </c>
      <c r="C77" s="11" t="s">
        <v>182</v>
      </c>
      <c r="D77" s="12" t="s">
        <v>182</v>
      </c>
      <c r="E77" s="9"/>
      <c r="F77" s="13" t="str">
        <f>IF(E77 ="", "", VLOOKUP(E77, 'Primary Responses'!$E$7:H$194, 2, FALSE))</f>
        <v/>
      </c>
      <c r="G77" s="11" t="str">
        <f>IF(E77 ="", "", VLOOKUP(E77, 'Primary Responses'!$E$7:H$194, 3, FALSE))</f>
        <v/>
      </c>
      <c r="H77" s="11" t="str">
        <f>IF(E77 ="", "", VLOOKUP(E77, 'Primary Responses'!$E$7:H$194, 4, FALSE))</f>
        <v/>
      </c>
      <c r="I77" s="14"/>
      <c r="J77" s="9"/>
      <c r="K77" s="15" t="str">
        <f t="shared" si="3"/>
        <v>-</v>
      </c>
    </row>
    <row r="78" spans="2:11" ht="54" customHeight="1" x14ac:dyDescent="0.25">
      <c r="B78" s="10" t="str">
        <f t="shared" ca="1" si="2"/>
        <v>-</v>
      </c>
      <c r="C78" s="11" t="s">
        <v>182</v>
      </c>
      <c r="D78" s="12" t="s">
        <v>182</v>
      </c>
      <c r="E78" s="9"/>
      <c r="F78" s="13" t="str">
        <f>IF(E78 ="", "", VLOOKUP(E78, 'Primary Responses'!$E$7:H$194, 2, FALSE))</f>
        <v/>
      </c>
      <c r="G78" s="11" t="str">
        <f>IF(E78 ="", "", VLOOKUP(E78, 'Primary Responses'!$E$7:H$194, 3, FALSE))</f>
        <v/>
      </c>
      <c r="H78" s="11" t="str">
        <f>IF(E78 ="", "", VLOOKUP(E78, 'Primary Responses'!$E$7:H$194, 4, FALSE))</f>
        <v/>
      </c>
      <c r="I78" s="14"/>
      <c r="J78" s="9"/>
      <c r="K78" s="15" t="str">
        <f t="shared" si="3"/>
        <v>-</v>
      </c>
    </row>
    <row r="79" spans="2:11" ht="54" customHeight="1" x14ac:dyDescent="0.25">
      <c r="B79" s="10" t="str">
        <f t="shared" ca="1" si="2"/>
        <v>-</v>
      </c>
      <c r="C79" s="11" t="s">
        <v>182</v>
      </c>
      <c r="D79" s="12" t="s">
        <v>182</v>
      </c>
      <c r="E79" s="9"/>
      <c r="F79" s="13" t="str">
        <f>IF(E79 ="", "", VLOOKUP(E79, 'Primary Responses'!$E$7:H$194, 2, FALSE))</f>
        <v/>
      </c>
      <c r="G79" s="11" t="str">
        <f>IF(E79 ="", "", VLOOKUP(E79, 'Primary Responses'!$E$7:H$194, 3, FALSE))</f>
        <v/>
      </c>
      <c r="H79" s="11" t="str">
        <f>IF(E79 ="", "", VLOOKUP(E79, 'Primary Responses'!$E$7:H$194, 4, FALSE))</f>
        <v/>
      </c>
      <c r="I79" s="14"/>
      <c r="J79" s="9"/>
      <c r="K79" s="15" t="str">
        <f t="shared" si="3"/>
        <v>-</v>
      </c>
    </row>
    <row r="80" spans="2:11" ht="54" customHeight="1" x14ac:dyDescent="0.25">
      <c r="B80" s="10" t="str">
        <f t="shared" ca="1" si="2"/>
        <v>-</v>
      </c>
      <c r="C80" s="11" t="s">
        <v>182</v>
      </c>
      <c r="D80" s="12" t="s">
        <v>182</v>
      </c>
      <c r="E80" s="9"/>
      <c r="F80" s="13" t="str">
        <f>IF(E80 ="", "", VLOOKUP(E80, 'Primary Responses'!$E$7:H$194, 2, FALSE))</f>
        <v/>
      </c>
      <c r="G80" s="11" t="str">
        <f>IF(E80 ="", "", VLOOKUP(E80, 'Primary Responses'!$E$7:H$194, 3, FALSE))</f>
        <v/>
      </c>
      <c r="H80" s="11" t="str">
        <f>IF(E80 ="", "", VLOOKUP(E80, 'Primary Responses'!$E$7:H$194, 4, FALSE))</f>
        <v/>
      </c>
      <c r="I80" s="14"/>
      <c r="J80" s="9"/>
      <c r="K80" s="15" t="str">
        <f t="shared" si="3"/>
        <v>-</v>
      </c>
    </row>
    <row r="81" spans="2:11" ht="54" customHeight="1" x14ac:dyDescent="0.25">
      <c r="B81" s="10" t="str">
        <f t="shared" ca="1" si="2"/>
        <v>-</v>
      </c>
      <c r="C81" s="11" t="s">
        <v>182</v>
      </c>
      <c r="D81" s="12" t="s">
        <v>182</v>
      </c>
      <c r="E81" s="9"/>
      <c r="F81" s="13" t="str">
        <f>IF(E81 ="", "", VLOOKUP(E81, 'Primary Responses'!$E$7:H$194, 2, FALSE))</f>
        <v/>
      </c>
      <c r="G81" s="11" t="str">
        <f>IF(E81 ="", "", VLOOKUP(E81, 'Primary Responses'!$E$7:H$194, 3, FALSE))</f>
        <v/>
      </c>
      <c r="H81" s="11" t="str">
        <f>IF(E81 ="", "", VLOOKUP(E81, 'Primary Responses'!$E$7:H$194, 4, FALSE))</f>
        <v/>
      </c>
      <c r="I81" s="14"/>
      <c r="J81" s="9"/>
      <c r="K81" s="15" t="str">
        <f t="shared" si="3"/>
        <v>-</v>
      </c>
    </row>
    <row r="82" spans="2:11" ht="54" customHeight="1" x14ac:dyDescent="0.25">
      <c r="B82" s="10" t="str">
        <f t="shared" ca="1" si="2"/>
        <v>-</v>
      </c>
      <c r="C82" s="11" t="s">
        <v>182</v>
      </c>
      <c r="D82" s="12" t="s">
        <v>182</v>
      </c>
      <c r="E82" s="9"/>
      <c r="F82" s="13" t="str">
        <f>IF(E82 ="", "", VLOOKUP(E82, 'Primary Responses'!$E$7:H$194, 2, FALSE))</f>
        <v/>
      </c>
      <c r="G82" s="11" t="str">
        <f>IF(E82 ="", "", VLOOKUP(E82, 'Primary Responses'!$E$7:H$194, 3, FALSE))</f>
        <v/>
      </c>
      <c r="H82" s="11" t="str">
        <f>IF(E82 ="", "", VLOOKUP(E82, 'Primary Responses'!$E$7:H$194, 4, FALSE))</f>
        <v/>
      </c>
      <c r="I82" s="14"/>
      <c r="J82" s="9"/>
      <c r="K82" s="15" t="str">
        <f t="shared" si="3"/>
        <v>-</v>
      </c>
    </row>
    <row r="83" spans="2:11" ht="54" customHeight="1" x14ac:dyDescent="0.25">
      <c r="B83" s="10" t="str">
        <f t="shared" ca="1" si="2"/>
        <v>-</v>
      </c>
      <c r="C83" s="11" t="s">
        <v>182</v>
      </c>
      <c r="D83" s="12" t="s">
        <v>182</v>
      </c>
      <c r="E83" s="9"/>
      <c r="F83" s="13" t="str">
        <f>IF(E83 ="", "", VLOOKUP(E83, 'Primary Responses'!$E$7:H$194, 2, FALSE))</f>
        <v/>
      </c>
      <c r="G83" s="11" t="str">
        <f>IF(E83 ="", "", VLOOKUP(E83, 'Primary Responses'!$E$7:H$194, 3, FALSE))</f>
        <v/>
      </c>
      <c r="H83" s="11" t="str">
        <f>IF(E83 ="", "", VLOOKUP(E83, 'Primary Responses'!$E$7:H$194, 4, FALSE))</f>
        <v/>
      </c>
      <c r="I83" s="14"/>
      <c r="J83" s="9"/>
      <c r="K83" s="15" t="str">
        <f t="shared" si="3"/>
        <v>-</v>
      </c>
    </row>
    <row r="84" spans="2:11" ht="54" customHeight="1" x14ac:dyDescent="0.25">
      <c r="B84" s="10" t="str">
        <f t="shared" ca="1" si="2"/>
        <v>-</v>
      </c>
      <c r="C84" s="11" t="s">
        <v>182</v>
      </c>
      <c r="D84" s="12" t="s">
        <v>182</v>
      </c>
      <c r="E84" s="9"/>
      <c r="F84" s="13" t="str">
        <f>IF(E84 ="", "", VLOOKUP(E84, 'Primary Responses'!$E$7:H$194, 2, FALSE))</f>
        <v/>
      </c>
      <c r="G84" s="11" t="str">
        <f>IF(E84 ="", "", VLOOKUP(E84, 'Primary Responses'!$E$7:H$194, 3, FALSE))</f>
        <v/>
      </c>
      <c r="H84" s="11" t="str">
        <f>IF(E84 ="", "", VLOOKUP(E84, 'Primary Responses'!$E$7:H$194, 4, FALSE))</f>
        <v/>
      </c>
      <c r="I84" s="14"/>
      <c r="J84" s="9"/>
      <c r="K84" s="15" t="str">
        <f t="shared" si="3"/>
        <v>-</v>
      </c>
    </row>
    <row r="85" spans="2:11" ht="54" customHeight="1" x14ac:dyDescent="0.25">
      <c r="B85" s="10" t="str">
        <f t="shared" ca="1" si="2"/>
        <v>-</v>
      </c>
      <c r="C85" s="11" t="s">
        <v>182</v>
      </c>
      <c r="D85" s="12" t="s">
        <v>182</v>
      </c>
      <c r="E85" s="9"/>
      <c r="F85" s="13" t="str">
        <f>IF(E85 ="", "", VLOOKUP(E85, 'Primary Responses'!$E$7:H$194, 2, FALSE))</f>
        <v/>
      </c>
      <c r="G85" s="11" t="str">
        <f>IF(E85 ="", "", VLOOKUP(E85, 'Primary Responses'!$E$7:H$194, 3, FALSE))</f>
        <v/>
      </c>
      <c r="H85" s="11" t="str">
        <f>IF(E85 ="", "", VLOOKUP(E85, 'Primary Responses'!$E$7:H$194, 4, FALSE))</f>
        <v/>
      </c>
      <c r="I85" s="14"/>
      <c r="J85" s="9"/>
      <c r="K85" s="15" t="str">
        <f t="shared" si="3"/>
        <v>-</v>
      </c>
    </row>
    <row r="86" spans="2:11" ht="54" customHeight="1" x14ac:dyDescent="0.25">
      <c r="B86" s="10" t="str">
        <f t="shared" ca="1" si="2"/>
        <v>-</v>
      </c>
      <c r="C86" s="11" t="s">
        <v>182</v>
      </c>
      <c r="D86" s="12" t="s">
        <v>182</v>
      </c>
      <c r="E86" s="9"/>
      <c r="F86" s="13" t="str">
        <f>IF(E86 ="", "", VLOOKUP(E86, 'Primary Responses'!$E$7:H$194, 2, FALSE))</f>
        <v/>
      </c>
      <c r="G86" s="11" t="str">
        <f>IF(E86 ="", "", VLOOKUP(E86, 'Primary Responses'!$E$7:H$194, 3, FALSE))</f>
        <v/>
      </c>
      <c r="H86" s="11" t="str">
        <f>IF(E86 ="", "", VLOOKUP(E86, 'Primary Responses'!$E$7:H$194, 4, FALSE))</f>
        <v/>
      </c>
      <c r="I86" s="14"/>
      <c r="J86" s="9"/>
      <c r="K86" s="15" t="str">
        <f t="shared" si="3"/>
        <v>-</v>
      </c>
    </row>
    <row r="87" spans="2:11" ht="54" customHeight="1" x14ac:dyDescent="0.25">
      <c r="B87" s="10" t="str">
        <f t="shared" ca="1" si="2"/>
        <v>-</v>
      </c>
      <c r="C87" s="11" t="s">
        <v>182</v>
      </c>
      <c r="D87" s="12" t="s">
        <v>182</v>
      </c>
      <c r="E87" s="9"/>
      <c r="F87" s="13" t="str">
        <f>IF(E87 ="", "", VLOOKUP(E87, 'Primary Responses'!$E$7:H$194, 2, FALSE))</f>
        <v/>
      </c>
      <c r="G87" s="11" t="str">
        <f>IF(E87 ="", "", VLOOKUP(E87, 'Primary Responses'!$E$7:H$194, 3, FALSE))</f>
        <v/>
      </c>
      <c r="H87" s="11" t="str">
        <f>IF(E87 ="", "", VLOOKUP(E87, 'Primary Responses'!$E$7:H$194, 4, FALSE))</f>
        <v/>
      </c>
      <c r="I87" s="14"/>
      <c r="J87" s="9"/>
      <c r="K87" s="15" t="str">
        <f t="shared" si="3"/>
        <v>-</v>
      </c>
    </row>
    <row r="88" spans="2:11" ht="54" customHeight="1" x14ac:dyDescent="0.25">
      <c r="B88" s="10" t="str">
        <f t="shared" ca="1" si="2"/>
        <v>-</v>
      </c>
      <c r="C88" s="11" t="s">
        <v>182</v>
      </c>
      <c r="D88" s="12" t="s">
        <v>182</v>
      </c>
      <c r="E88" s="9"/>
      <c r="F88" s="13" t="str">
        <f>IF(E88 ="", "", VLOOKUP(E88, 'Primary Responses'!$E$7:H$194, 2, FALSE))</f>
        <v/>
      </c>
      <c r="G88" s="11" t="str">
        <f>IF(E88 ="", "", VLOOKUP(E88, 'Primary Responses'!$E$7:H$194, 3, FALSE))</f>
        <v/>
      </c>
      <c r="H88" s="11" t="str">
        <f>IF(E88 ="", "", VLOOKUP(E88, 'Primary Responses'!$E$7:H$194, 4, FALSE))</f>
        <v/>
      </c>
      <c r="I88" s="14"/>
      <c r="J88" s="9"/>
      <c r="K88" s="15" t="str">
        <f t="shared" si="3"/>
        <v>-</v>
      </c>
    </row>
    <row r="89" spans="2:11" ht="54" customHeight="1" x14ac:dyDescent="0.25">
      <c r="B89" s="10" t="str">
        <f t="shared" ca="1" si="2"/>
        <v>-</v>
      </c>
      <c r="C89" s="11" t="s">
        <v>182</v>
      </c>
      <c r="D89" s="12" t="s">
        <v>182</v>
      </c>
      <c r="E89" s="9"/>
      <c r="F89" s="13" t="str">
        <f>IF(E89 ="", "", VLOOKUP(E89, 'Primary Responses'!$E$7:H$194, 2, FALSE))</f>
        <v/>
      </c>
      <c r="G89" s="11" t="str">
        <f>IF(E89 ="", "", VLOOKUP(E89, 'Primary Responses'!$E$7:H$194, 3, FALSE))</f>
        <v/>
      </c>
      <c r="H89" s="11" t="str">
        <f>IF(E89 ="", "", VLOOKUP(E89, 'Primary Responses'!$E$7:H$194, 4, FALSE))</f>
        <v/>
      </c>
      <c r="I89" s="14"/>
      <c r="J89" s="9"/>
      <c r="K89" s="15" t="str">
        <f t="shared" si="3"/>
        <v>-</v>
      </c>
    </row>
    <row r="90" spans="2:11" ht="54" customHeight="1" x14ac:dyDescent="0.25">
      <c r="B90" s="10" t="str">
        <f t="shared" ca="1" si="2"/>
        <v>-</v>
      </c>
      <c r="C90" s="11" t="s">
        <v>182</v>
      </c>
      <c r="D90" s="12" t="s">
        <v>182</v>
      </c>
      <c r="E90" s="9"/>
      <c r="F90" s="13" t="str">
        <f>IF(E90 ="", "", VLOOKUP(E90, 'Primary Responses'!$E$7:H$194, 2, FALSE))</f>
        <v/>
      </c>
      <c r="G90" s="11" t="str">
        <f>IF(E90 ="", "", VLOOKUP(E90, 'Primary Responses'!$E$7:H$194, 3, FALSE))</f>
        <v/>
      </c>
      <c r="H90" s="11" t="str">
        <f>IF(E90 ="", "", VLOOKUP(E90, 'Primary Responses'!$E$7:H$194, 4, FALSE))</f>
        <v/>
      </c>
      <c r="I90" s="14"/>
      <c r="J90" s="9"/>
      <c r="K90" s="15" t="str">
        <f t="shared" si="3"/>
        <v>-</v>
      </c>
    </row>
    <row r="91" spans="2:11" ht="54" customHeight="1" x14ac:dyDescent="0.25">
      <c r="B91" s="10" t="str">
        <f t="shared" ca="1" si="2"/>
        <v>-</v>
      </c>
      <c r="C91" s="11" t="s">
        <v>182</v>
      </c>
      <c r="D91" s="12" t="s">
        <v>182</v>
      </c>
      <c r="E91" s="9"/>
      <c r="F91" s="13" t="str">
        <f>IF(E91 ="", "", VLOOKUP(E91, 'Primary Responses'!$E$7:H$194, 2, FALSE))</f>
        <v/>
      </c>
      <c r="G91" s="11" t="str">
        <f>IF(E91 ="", "", VLOOKUP(E91, 'Primary Responses'!$E$7:H$194, 3, FALSE))</f>
        <v/>
      </c>
      <c r="H91" s="11" t="str">
        <f>IF(E91 ="", "", VLOOKUP(E91, 'Primary Responses'!$E$7:H$194, 4, FALSE))</f>
        <v/>
      </c>
      <c r="I91" s="14"/>
      <c r="J91" s="9"/>
      <c r="K91" s="15" t="str">
        <f t="shared" si="3"/>
        <v>-</v>
      </c>
    </row>
    <row r="92" spans="2:11" ht="54" customHeight="1" x14ac:dyDescent="0.25">
      <c r="B92" s="10" t="str">
        <f t="shared" ca="1" si="2"/>
        <v>-</v>
      </c>
      <c r="C92" s="11" t="s">
        <v>182</v>
      </c>
      <c r="D92" s="12" t="s">
        <v>182</v>
      </c>
      <c r="E92" s="9"/>
      <c r="F92" s="13" t="str">
        <f>IF(E92 ="", "", VLOOKUP(E92, 'Primary Responses'!$E$7:H$194, 2, FALSE))</f>
        <v/>
      </c>
      <c r="G92" s="11" t="str">
        <f>IF(E92 ="", "", VLOOKUP(E92, 'Primary Responses'!$E$7:H$194, 3, FALSE))</f>
        <v/>
      </c>
      <c r="H92" s="11" t="str">
        <f>IF(E92 ="", "", VLOOKUP(E92, 'Primary Responses'!$E$7:H$194, 4, FALSE))</f>
        <v/>
      </c>
      <c r="I92" s="14"/>
      <c r="J92" s="9"/>
      <c r="K92" s="15" t="str">
        <f t="shared" si="3"/>
        <v>-</v>
      </c>
    </row>
    <row r="93" spans="2:11" ht="54" customHeight="1" x14ac:dyDescent="0.25">
      <c r="B93" s="10" t="str">
        <f t="shared" ca="1" si="2"/>
        <v>-</v>
      </c>
      <c r="C93" s="11" t="s">
        <v>182</v>
      </c>
      <c r="D93" s="12" t="s">
        <v>182</v>
      </c>
      <c r="E93" s="9"/>
      <c r="F93" s="13" t="str">
        <f>IF(E93 ="", "", VLOOKUP(E93, 'Primary Responses'!$E$7:H$194, 2, FALSE))</f>
        <v/>
      </c>
      <c r="G93" s="11" t="str">
        <f>IF(E93 ="", "", VLOOKUP(E93, 'Primary Responses'!$E$7:H$194, 3, FALSE))</f>
        <v/>
      </c>
      <c r="H93" s="11" t="str">
        <f>IF(E93 ="", "", VLOOKUP(E93, 'Primary Responses'!$E$7:H$194, 4, FALSE))</f>
        <v/>
      </c>
      <c r="I93" s="14"/>
      <c r="J93" s="9"/>
      <c r="K93" s="15" t="str">
        <f t="shared" si="3"/>
        <v>-</v>
      </c>
    </row>
    <row r="94" spans="2:11" ht="54" customHeight="1" x14ac:dyDescent="0.25">
      <c r="B94" s="10" t="str">
        <f t="shared" ca="1" si="2"/>
        <v>-</v>
      </c>
      <c r="C94" s="11" t="s">
        <v>182</v>
      </c>
      <c r="D94" s="12" t="s">
        <v>182</v>
      </c>
      <c r="E94" s="9"/>
      <c r="F94" s="13" t="str">
        <f>IF(E94 ="", "", VLOOKUP(E94, 'Primary Responses'!$E$7:H$194, 2, FALSE))</f>
        <v/>
      </c>
      <c r="G94" s="11" t="str">
        <f>IF(E94 ="", "", VLOOKUP(E94, 'Primary Responses'!$E$7:H$194, 3, FALSE))</f>
        <v/>
      </c>
      <c r="H94" s="11" t="str">
        <f>IF(E94 ="", "", VLOOKUP(E94, 'Primary Responses'!$E$7:H$194, 4, FALSE))</f>
        <v/>
      </c>
      <c r="I94" s="14"/>
      <c r="J94" s="9"/>
      <c r="K94" s="15" t="str">
        <f t="shared" si="3"/>
        <v>-</v>
      </c>
    </row>
    <row r="95" spans="2:11" ht="54" customHeight="1" x14ac:dyDescent="0.25">
      <c r="B95" s="10" t="str">
        <f t="shared" ca="1" si="2"/>
        <v>-</v>
      </c>
      <c r="C95" s="11" t="s">
        <v>182</v>
      </c>
      <c r="D95" s="12" t="s">
        <v>182</v>
      </c>
      <c r="E95" s="9"/>
      <c r="F95" s="13" t="str">
        <f>IF(E95 ="", "", VLOOKUP(E95, 'Primary Responses'!$E$7:H$194, 2, FALSE))</f>
        <v/>
      </c>
      <c r="G95" s="11" t="str">
        <f>IF(E95 ="", "", VLOOKUP(E95, 'Primary Responses'!$E$7:H$194, 3, FALSE))</f>
        <v/>
      </c>
      <c r="H95" s="11" t="str">
        <f>IF(E95 ="", "", VLOOKUP(E95, 'Primary Responses'!$E$7:H$194, 4, FALSE))</f>
        <v/>
      </c>
      <c r="I95" s="14"/>
      <c r="J95" s="9"/>
      <c r="K95" s="15" t="str">
        <f t="shared" si="3"/>
        <v>-</v>
      </c>
    </row>
    <row r="96" spans="2:11" ht="54" customHeight="1" x14ac:dyDescent="0.25">
      <c r="B96" s="10" t="str">
        <f t="shared" ca="1" si="2"/>
        <v>-</v>
      </c>
      <c r="C96" s="11" t="s">
        <v>182</v>
      </c>
      <c r="D96" s="12" t="s">
        <v>182</v>
      </c>
      <c r="E96" s="9"/>
      <c r="F96" s="13" t="str">
        <f>IF(E96 ="", "", VLOOKUP(E96, 'Primary Responses'!$E$7:H$194, 2, FALSE))</f>
        <v/>
      </c>
      <c r="G96" s="11" t="str">
        <f>IF(E96 ="", "", VLOOKUP(E96, 'Primary Responses'!$E$7:H$194, 3, FALSE))</f>
        <v/>
      </c>
      <c r="H96" s="11" t="str">
        <f>IF(E96 ="", "", VLOOKUP(E96, 'Primary Responses'!$E$7:H$194, 4, FALSE))</f>
        <v/>
      </c>
      <c r="I96" s="14"/>
      <c r="J96" s="9"/>
      <c r="K96" s="15" t="str">
        <f t="shared" si="3"/>
        <v>-</v>
      </c>
    </row>
    <row r="97" spans="2:11" ht="54" customHeight="1" x14ac:dyDescent="0.25">
      <c r="B97" s="10" t="str">
        <f t="shared" ca="1" si="2"/>
        <v>-</v>
      </c>
      <c r="C97" s="11" t="s">
        <v>182</v>
      </c>
      <c r="D97" s="12" t="s">
        <v>182</v>
      </c>
      <c r="E97" s="9"/>
      <c r="F97" s="13" t="str">
        <f>IF(E97 ="", "", VLOOKUP(E97, 'Primary Responses'!$E$7:H$194, 2, FALSE))</f>
        <v/>
      </c>
      <c r="G97" s="11" t="str">
        <f>IF(E97 ="", "", VLOOKUP(E97, 'Primary Responses'!$E$7:H$194, 3, FALSE))</f>
        <v/>
      </c>
      <c r="H97" s="11" t="str">
        <f>IF(E97 ="", "", VLOOKUP(E97, 'Primary Responses'!$E$7:H$194, 4, FALSE))</f>
        <v/>
      </c>
      <c r="I97" s="14"/>
      <c r="J97" s="9"/>
      <c r="K97" s="15" t="str">
        <f t="shared" si="3"/>
        <v>-</v>
      </c>
    </row>
    <row r="98" spans="2:11" ht="54" customHeight="1" x14ac:dyDescent="0.25">
      <c r="B98" s="10" t="str">
        <f t="shared" ca="1" si="2"/>
        <v>-</v>
      </c>
      <c r="C98" s="11" t="s">
        <v>182</v>
      </c>
      <c r="D98" s="12" t="s">
        <v>182</v>
      </c>
      <c r="E98" s="9"/>
      <c r="F98" s="13" t="str">
        <f>IF(E98 ="", "", VLOOKUP(E98, 'Primary Responses'!$E$7:H$194, 2, FALSE))</f>
        <v/>
      </c>
      <c r="G98" s="11" t="str">
        <f>IF(E98 ="", "", VLOOKUP(E98, 'Primary Responses'!$E$7:H$194, 3, FALSE))</f>
        <v/>
      </c>
      <c r="H98" s="11" t="str">
        <f>IF(E98 ="", "", VLOOKUP(E98, 'Primary Responses'!$E$7:H$194, 4, FALSE))</f>
        <v/>
      </c>
      <c r="I98" s="14"/>
      <c r="J98" s="9"/>
      <c r="K98" s="15" t="str">
        <f t="shared" si="3"/>
        <v>-</v>
      </c>
    </row>
    <row r="99" spans="2:11" ht="54" customHeight="1" x14ac:dyDescent="0.25">
      <c r="B99" s="10" t="str">
        <f t="shared" ca="1" si="2"/>
        <v>-</v>
      </c>
      <c r="C99" s="11" t="s">
        <v>182</v>
      </c>
      <c r="D99" s="12" t="s">
        <v>182</v>
      </c>
      <c r="E99" s="9"/>
      <c r="F99" s="13" t="str">
        <f>IF(E99 ="", "", VLOOKUP(E99, 'Primary Responses'!$E$7:H$194, 2, FALSE))</f>
        <v/>
      </c>
      <c r="G99" s="11" t="str">
        <f>IF(E99 ="", "", VLOOKUP(E99, 'Primary Responses'!$E$7:H$194, 3, FALSE))</f>
        <v/>
      </c>
      <c r="H99" s="11" t="str">
        <f>IF(E99 ="", "", VLOOKUP(E99, 'Primary Responses'!$E$7:H$194, 4, FALSE))</f>
        <v/>
      </c>
      <c r="I99" s="14"/>
      <c r="J99" s="9"/>
      <c r="K99" s="15" t="str">
        <f t="shared" si="3"/>
        <v>-</v>
      </c>
    </row>
    <row r="100" spans="2:11" ht="54" customHeight="1" x14ac:dyDescent="0.25">
      <c r="B100" s="10" t="str">
        <f t="shared" ca="1" si="2"/>
        <v>-</v>
      </c>
      <c r="C100" s="11" t="s">
        <v>182</v>
      </c>
      <c r="D100" s="12" t="s">
        <v>182</v>
      </c>
      <c r="E100" s="9"/>
      <c r="F100" s="13" t="str">
        <f>IF(E100 ="", "", VLOOKUP(E100, 'Primary Responses'!$E$7:H$194, 2, FALSE))</f>
        <v/>
      </c>
      <c r="G100" s="11" t="str">
        <f>IF(E100 ="", "", VLOOKUP(E100, 'Primary Responses'!$E$7:H$194, 3, FALSE))</f>
        <v/>
      </c>
      <c r="H100" s="11" t="str">
        <f>IF(E100 ="", "", VLOOKUP(E100, 'Primary Responses'!$E$7:H$194, 4, FALSE))</f>
        <v/>
      </c>
      <c r="I100" s="14"/>
      <c r="J100" s="9"/>
      <c r="K100" s="15" t="str">
        <f t="shared" si="3"/>
        <v>-</v>
      </c>
    </row>
    <row r="101" spans="2:11" ht="54" customHeight="1" x14ac:dyDescent="0.25">
      <c r="B101" s="10" t="str">
        <f t="shared" ca="1" si="2"/>
        <v>-</v>
      </c>
      <c r="C101" s="11" t="s">
        <v>182</v>
      </c>
      <c r="D101" s="12" t="s">
        <v>182</v>
      </c>
      <c r="E101" s="9"/>
      <c r="F101" s="13" t="str">
        <f>IF(E101 ="", "", VLOOKUP(E101, 'Primary Responses'!$E$7:H$194, 2, FALSE))</f>
        <v/>
      </c>
      <c r="G101" s="11" t="str">
        <f>IF(E101 ="", "", VLOOKUP(E101, 'Primary Responses'!$E$7:H$194, 3, FALSE))</f>
        <v/>
      </c>
      <c r="H101" s="11" t="str">
        <f>IF(E101 ="", "", VLOOKUP(E101, 'Primary Responses'!$E$7:H$194, 4, FALSE))</f>
        <v/>
      </c>
      <c r="I101" s="14"/>
      <c r="J101" s="9"/>
      <c r="K101" s="15" t="str">
        <f t="shared" si="3"/>
        <v>-</v>
      </c>
    </row>
    <row r="102" spans="2:11" ht="54" customHeight="1" x14ac:dyDescent="0.25">
      <c r="B102" s="10" t="str">
        <f t="shared" ca="1" si="2"/>
        <v>-</v>
      </c>
      <c r="C102" s="11" t="s">
        <v>182</v>
      </c>
      <c r="D102" s="12" t="s">
        <v>182</v>
      </c>
      <c r="E102" s="9"/>
      <c r="F102" s="13" t="str">
        <f>IF(E102 ="", "", VLOOKUP(E102, 'Primary Responses'!$E$7:H$194, 2, FALSE))</f>
        <v/>
      </c>
      <c r="G102" s="11" t="str">
        <f>IF(E102 ="", "", VLOOKUP(E102, 'Primary Responses'!$E$7:H$194, 3, FALSE))</f>
        <v/>
      </c>
      <c r="H102" s="11" t="str">
        <f>IF(E102 ="", "", VLOOKUP(E102, 'Primary Responses'!$E$7:H$194, 4, FALSE))</f>
        <v/>
      </c>
      <c r="I102" s="14"/>
      <c r="J102" s="9"/>
      <c r="K102" s="15" t="str">
        <f t="shared" si="3"/>
        <v>-</v>
      </c>
    </row>
    <row r="103" spans="2:11" ht="54" customHeight="1" x14ac:dyDescent="0.25">
      <c r="B103" s="10" t="str">
        <f t="shared" ca="1" si="2"/>
        <v>-</v>
      </c>
      <c r="C103" s="11" t="s">
        <v>182</v>
      </c>
      <c r="D103" s="12" t="s">
        <v>182</v>
      </c>
      <c r="E103" s="9"/>
      <c r="F103" s="13" t="str">
        <f>IF(E103 ="", "", VLOOKUP(E103, 'Primary Responses'!$E$7:H$194, 2, FALSE))</f>
        <v/>
      </c>
      <c r="G103" s="11" t="str">
        <f>IF(E103 ="", "", VLOOKUP(E103, 'Primary Responses'!$E$7:H$194, 3, FALSE))</f>
        <v/>
      </c>
      <c r="H103" s="11" t="str">
        <f>IF(E103 ="", "", VLOOKUP(E103, 'Primary Responses'!$E$7:H$194, 4, FALSE))</f>
        <v/>
      </c>
      <c r="I103" s="14"/>
      <c r="J103" s="9"/>
      <c r="K103" s="15" t="str">
        <f t="shared" si="3"/>
        <v>-</v>
      </c>
    </row>
    <row r="104" spans="2:11" ht="54" customHeight="1" x14ac:dyDescent="0.25">
      <c r="B104" s="10" t="str">
        <f t="shared" ca="1" si="2"/>
        <v>-</v>
      </c>
      <c r="C104" s="11" t="s">
        <v>182</v>
      </c>
      <c r="D104" s="12" t="s">
        <v>182</v>
      </c>
      <c r="E104" s="9"/>
      <c r="F104" s="13" t="str">
        <f>IF(E104 ="", "", VLOOKUP(E104, 'Primary Responses'!$E$7:H$194, 2, FALSE))</f>
        <v/>
      </c>
      <c r="G104" s="11" t="str">
        <f>IF(E104 ="", "", VLOOKUP(E104, 'Primary Responses'!$E$7:H$194, 3, FALSE))</f>
        <v/>
      </c>
      <c r="H104" s="11" t="str">
        <f>IF(E104 ="", "", VLOOKUP(E104, 'Primary Responses'!$E$7:H$194, 4, FALSE))</f>
        <v/>
      </c>
      <c r="I104" s="14"/>
      <c r="J104" s="9"/>
      <c r="K104" s="15" t="str">
        <f t="shared" si="3"/>
        <v>-</v>
      </c>
    </row>
    <row r="105" spans="2:11" ht="54" customHeight="1" x14ac:dyDescent="0.25">
      <c r="B105" s="10" t="str">
        <f t="shared" ca="1" si="2"/>
        <v>-</v>
      </c>
      <c r="C105" s="11" t="s">
        <v>182</v>
      </c>
      <c r="D105" s="12" t="s">
        <v>182</v>
      </c>
      <c r="E105" s="9"/>
      <c r="F105" s="13" t="str">
        <f>IF(E105 ="", "", VLOOKUP(E105, 'Primary Responses'!$E$7:H$194, 2, FALSE))</f>
        <v/>
      </c>
      <c r="G105" s="11" t="str">
        <f>IF(E105 ="", "", VLOOKUP(E105, 'Primary Responses'!$E$7:H$194, 3, FALSE))</f>
        <v/>
      </c>
      <c r="H105" s="11" t="str">
        <f>IF(E105 ="", "", VLOOKUP(E105, 'Primary Responses'!$E$7:H$194, 4, FALSE))</f>
        <v/>
      </c>
      <c r="I105" s="14"/>
      <c r="J105" s="9"/>
      <c r="K105" s="15" t="str">
        <f t="shared" si="3"/>
        <v>-</v>
      </c>
    </row>
    <row r="106" spans="2:11" ht="54" customHeight="1" x14ac:dyDescent="0.25">
      <c r="B106" s="10" t="str">
        <f t="shared" ca="1" si="2"/>
        <v>-</v>
      </c>
      <c r="C106" s="11" t="s">
        <v>182</v>
      </c>
      <c r="D106" s="12" t="s">
        <v>182</v>
      </c>
      <c r="E106" s="9"/>
      <c r="F106" s="13" t="str">
        <f>IF(E106 ="", "", VLOOKUP(E106, 'Primary Responses'!$E$7:H$194, 2, FALSE))</f>
        <v/>
      </c>
      <c r="G106" s="11" t="str">
        <f>IF(E106 ="", "", VLOOKUP(E106, 'Primary Responses'!$E$7:H$194, 3, FALSE))</f>
        <v/>
      </c>
      <c r="H106" s="11" t="str">
        <f>IF(E106 ="", "", VLOOKUP(E106, 'Primary Responses'!$E$7:H$194, 4, FALSE))</f>
        <v/>
      </c>
      <c r="I106" s="14"/>
      <c r="J106" s="9"/>
      <c r="K106" s="15" t="str">
        <f t="shared" si="3"/>
        <v>-</v>
      </c>
    </row>
    <row r="107" spans="2:11" ht="54" customHeight="1" x14ac:dyDescent="0.25">
      <c r="B107" s="10" t="str">
        <f t="shared" ca="1" si="2"/>
        <v>-</v>
      </c>
      <c r="C107" s="11" t="s">
        <v>182</v>
      </c>
      <c r="D107" s="12" t="s">
        <v>182</v>
      </c>
      <c r="E107" s="9"/>
      <c r="F107" s="13" t="str">
        <f>IF(E107 ="", "", VLOOKUP(E107, 'Primary Responses'!$E$7:H$194, 2, FALSE))</f>
        <v/>
      </c>
      <c r="G107" s="11" t="str">
        <f>IF(E107 ="", "", VLOOKUP(E107, 'Primary Responses'!$E$7:H$194, 3, FALSE))</f>
        <v/>
      </c>
      <c r="H107" s="11" t="str">
        <f>IF(E107 ="", "", VLOOKUP(E107, 'Primary Responses'!$E$7:H$194, 4, FALSE))</f>
        <v/>
      </c>
      <c r="I107" s="14"/>
      <c r="J107" s="9"/>
      <c r="K107" s="15" t="str">
        <f t="shared" si="3"/>
        <v>-</v>
      </c>
    </row>
    <row r="108" spans="2:11" ht="54" customHeight="1" x14ac:dyDescent="0.25">
      <c r="B108" s="10" t="str">
        <f t="shared" ca="1" si="2"/>
        <v>-</v>
      </c>
      <c r="C108" s="11" t="s">
        <v>182</v>
      </c>
      <c r="D108" s="12" t="s">
        <v>182</v>
      </c>
      <c r="E108" s="9"/>
      <c r="F108" s="13" t="str">
        <f>IF(E108 ="", "", VLOOKUP(E108, 'Primary Responses'!$E$7:H$194, 2, FALSE))</f>
        <v/>
      </c>
      <c r="G108" s="11" t="str">
        <f>IF(E108 ="", "", VLOOKUP(E108, 'Primary Responses'!$E$7:H$194, 3, FALSE))</f>
        <v/>
      </c>
      <c r="H108" s="11" t="str">
        <f>IF(E108 ="", "", VLOOKUP(E108, 'Primary Responses'!$E$7:H$194, 4, FALSE))</f>
        <v/>
      </c>
      <c r="I108" s="14"/>
      <c r="J108" s="9"/>
      <c r="K108" s="15" t="str">
        <f t="shared" si="3"/>
        <v>-</v>
      </c>
    </row>
    <row r="109" spans="2:11" ht="54" customHeight="1" x14ac:dyDescent="0.25">
      <c r="B109" s="10" t="str">
        <f t="shared" ca="1" si="2"/>
        <v>-</v>
      </c>
      <c r="C109" s="11" t="s">
        <v>182</v>
      </c>
      <c r="D109" s="12" t="s">
        <v>182</v>
      </c>
      <c r="E109" s="9"/>
      <c r="F109" s="13" t="str">
        <f>IF(E109 ="", "", VLOOKUP(E109, 'Primary Responses'!$E$7:H$194, 2, FALSE))</f>
        <v/>
      </c>
      <c r="G109" s="11" t="str">
        <f>IF(E109 ="", "", VLOOKUP(E109, 'Primary Responses'!$E$7:H$194, 3, FALSE))</f>
        <v/>
      </c>
      <c r="H109" s="11" t="str">
        <f>IF(E109 ="", "", VLOOKUP(E109, 'Primary Responses'!$E$7:H$194, 4, FALSE))</f>
        <v/>
      </c>
      <c r="I109" s="14"/>
      <c r="J109" s="9"/>
      <c r="K109" s="15" t="str">
        <f t="shared" si="3"/>
        <v>-</v>
      </c>
    </row>
    <row r="110" spans="2:11" ht="54" customHeight="1" x14ac:dyDescent="0.25">
      <c r="B110" s="10" t="str">
        <f t="shared" ca="1" si="2"/>
        <v>-</v>
      </c>
      <c r="C110" s="11" t="s">
        <v>182</v>
      </c>
      <c r="D110" s="12" t="s">
        <v>182</v>
      </c>
      <c r="E110" s="9"/>
      <c r="F110" s="13" t="str">
        <f>IF(E110 ="", "", VLOOKUP(E110, 'Primary Responses'!$E$7:H$194, 2, FALSE))</f>
        <v/>
      </c>
      <c r="G110" s="11" t="str">
        <f>IF(E110 ="", "", VLOOKUP(E110, 'Primary Responses'!$E$7:H$194, 3, FALSE))</f>
        <v/>
      </c>
      <c r="H110" s="11" t="str">
        <f>IF(E110 ="", "", VLOOKUP(E110, 'Primary Responses'!$E$7:H$194, 4, FALSE))</f>
        <v/>
      </c>
      <c r="I110" s="14"/>
      <c r="J110" s="9"/>
      <c r="K110" s="15" t="str">
        <f t="shared" si="3"/>
        <v>-</v>
      </c>
    </row>
    <row r="111" spans="2:11" ht="54" customHeight="1" x14ac:dyDescent="0.25">
      <c r="B111" s="10" t="str">
        <f t="shared" ca="1" si="2"/>
        <v>-</v>
      </c>
      <c r="C111" s="11" t="s">
        <v>182</v>
      </c>
      <c r="D111" s="12" t="s">
        <v>182</v>
      </c>
      <c r="E111" s="9"/>
      <c r="F111" s="13" t="str">
        <f>IF(E111 ="", "", VLOOKUP(E111, 'Primary Responses'!$E$7:H$194, 2, FALSE))</f>
        <v/>
      </c>
      <c r="G111" s="11" t="str">
        <f>IF(E111 ="", "", VLOOKUP(E111, 'Primary Responses'!$E$7:H$194, 3, FALSE))</f>
        <v/>
      </c>
      <c r="H111" s="11" t="str">
        <f>IF(E111 ="", "", VLOOKUP(E111, 'Primary Responses'!$E$7:H$194, 4, FALSE))</f>
        <v/>
      </c>
      <c r="I111" s="14"/>
      <c r="J111" s="9"/>
      <c r="K111" s="15" t="str">
        <f t="shared" si="3"/>
        <v>-</v>
      </c>
    </row>
    <row r="112" spans="2:11" ht="54" customHeight="1" x14ac:dyDescent="0.25">
      <c r="B112" s="10" t="str">
        <f t="shared" ca="1" si="2"/>
        <v>-</v>
      </c>
      <c r="C112" s="11" t="s">
        <v>182</v>
      </c>
      <c r="D112" s="12" t="s">
        <v>182</v>
      </c>
      <c r="E112" s="9"/>
      <c r="F112" s="13" t="str">
        <f>IF(E112 ="", "", VLOOKUP(E112, 'Primary Responses'!$E$7:H$194, 2, FALSE))</f>
        <v/>
      </c>
      <c r="G112" s="11" t="str">
        <f>IF(E112 ="", "", VLOOKUP(E112, 'Primary Responses'!$E$7:H$194, 3, FALSE))</f>
        <v/>
      </c>
      <c r="H112" s="11" t="str">
        <f>IF(E112 ="", "", VLOOKUP(E112, 'Primary Responses'!$E$7:H$194, 4, FALSE))</f>
        <v/>
      </c>
      <c r="I112" s="14"/>
      <c r="J112" s="9"/>
      <c r="K112" s="15" t="str">
        <f t="shared" si="3"/>
        <v>-</v>
      </c>
    </row>
    <row r="113" spans="2:11" ht="54" customHeight="1" x14ac:dyDescent="0.25">
      <c r="B113" s="10" t="str">
        <f t="shared" ca="1" si="2"/>
        <v>-</v>
      </c>
      <c r="C113" s="11" t="s">
        <v>182</v>
      </c>
      <c r="D113" s="12" t="s">
        <v>182</v>
      </c>
      <c r="E113" s="9"/>
      <c r="F113" s="13" t="str">
        <f>IF(E113 ="", "", VLOOKUP(E113, 'Primary Responses'!$E$7:H$194, 2, FALSE))</f>
        <v/>
      </c>
      <c r="G113" s="11" t="str">
        <f>IF(E113 ="", "", VLOOKUP(E113, 'Primary Responses'!$E$7:H$194, 3, FALSE))</f>
        <v/>
      </c>
      <c r="H113" s="11" t="str">
        <f>IF(E113 ="", "", VLOOKUP(E113, 'Primary Responses'!$E$7:H$194, 4, FALSE))</f>
        <v/>
      </c>
      <c r="I113" s="14"/>
      <c r="J113" s="9"/>
      <c r="K113" s="15" t="str">
        <f t="shared" si="3"/>
        <v>-</v>
      </c>
    </row>
    <row r="114" spans="2:11" ht="54" customHeight="1" x14ac:dyDescent="0.25">
      <c r="B114" s="10" t="str">
        <f t="shared" ca="1" si="2"/>
        <v>-</v>
      </c>
      <c r="C114" s="11" t="s">
        <v>182</v>
      </c>
      <c r="D114" s="12" t="s">
        <v>182</v>
      </c>
      <c r="E114" s="9"/>
      <c r="F114" s="13" t="str">
        <f>IF(E114 ="", "", VLOOKUP(E114, 'Primary Responses'!$E$7:H$194, 2, FALSE))</f>
        <v/>
      </c>
      <c r="G114" s="11" t="str">
        <f>IF(E114 ="", "", VLOOKUP(E114, 'Primary Responses'!$E$7:H$194, 3, FALSE))</f>
        <v/>
      </c>
      <c r="H114" s="11" t="str">
        <f>IF(E114 ="", "", VLOOKUP(E114, 'Primary Responses'!$E$7:H$194, 4, FALSE))</f>
        <v/>
      </c>
      <c r="I114" s="14"/>
      <c r="J114" s="9"/>
      <c r="K114" s="15" t="str">
        <f t="shared" si="3"/>
        <v>-</v>
      </c>
    </row>
    <row r="115" spans="2:11" ht="54" customHeight="1" x14ac:dyDescent="0.25">
      <c r="B115" s="10" t="str">
        <f t="shared" ca="1" si="2"/>
        <v>-</v>
      </c>
      <c r="C115" s="11" t="s">
        <v>182</v>
      </c>
      <c r="D115" s="12" t="s">
        <v>182</v>
      </c>
      <c r="E115" s="9"/>
      <c r="F115" s="13" t="str">
        <f>IF(E115 ="", "", VLOOKUP(E115, 'Primary Responses'!$E$7:H$194, 2, FALSE))</f>
        <v/>
      </c>
      <c r="G115" s="11" t="str">
        <f>IF(E115 ="", "", VLOOKUP(E115, 'Primary Responses'!$E$7:H$194, 3, FALSE))</f>
        <v/>
      </c>
      <c r="H115" s="11" t="str">
        <f>IF(E115 ="", "", VLOOKUP(E115, 'Primary Responses'!$E$7:H$194, 4, FALSE))</f>
        <v/>
      </c>
      <c r="I115" s="14"/>
      <c r="J115" s="9"/>
      <c r="K115" s="15" t="str">
        <f t="shared" si="3"/>
        <v>-</v>
      </c>
    </row>
    <row r="116" spans="2:11" ht="54" customHeight="1" x14ac:dyDescent="0.25">
      <c r="B116" s="10" t="str">
        <f t="shared" ca="1" si="2"/>
        <v>-</v>
      </c>
      <c r="C116" s="11" t="s">
        <v>182</v>
      </c>
      <c r="D116" s="12" t="s">
        <v>182</v>
      </c>
      <c r="E116" s="9"/>
      <c r="F116" s="13" t="str">
        <f>IF(E116 ="", "", VLOOKUP(E116, 'Primary Responses'!$E$7:H$194, 2, FALSE))</f>
        <v/>
      </c>
      <c r="G116" s="11" t="str">
        <f>IF(E116 ="", "", VLOOKUP(E116, 'Primary Responses'!$E$7:H$194, 3, FALSE))</f>
        <v/>
      </c>
      <c r="H116" s="11" t="str">
        <f>IF(E116 ="", "", VLOOKUP(E116, 'Primary Responses'!$E$7:H$194, 4, FALSE))</f>
        <v/>
      </c>
      <c r="I116" s="14"/>
      <c r="J116" s="9"/>
      <c r="K116" s="15" t="str">
        <f t="shared" si="3"/>
        <v>-</v>
      </c>
    </row>
    <row r="117" spans="2:11" ht="54" customHeight="1" x14ac:dyDescent="0.25">
      <c r="B117" s="10" t="str">
        <f t="shared" ca="1" si="2"/>
        <v>-</v>
      </c>
      <c r="C117" s="11" t="s">
        <v>182</v>
      </c>
      <c r="D117" s="12" t="s">
        <v>182</v>
      </c>
      <c r="E117" s="9"/>
      <c r="F117" s="13" t="str">
        <f>IF(E117 ="", "", VLOOKUP(E117, 'Primary Responses'!$E$7:H$194, 2, FALSE))</f>
        <v/>
      </c>
      <c r="G117" s="11" t="str">
        <f>IF(E117 ="", "", VLOOKUP(E117, 'Primary Responses'!$E$7:H$194, 3, FALSE))</f>
        <v/>
      </c>
      <c r="H117" s="11" t="str">
        <f>IF(E117 ="", "", VLOOKUP(E117, 'Primary Responses'!$E$7:H$194, 4, FALSE))</f>
        <v/>
      </c>
      <c r="I117" s="14"/>
      <c r="J117" s="9"/>
      <c r="K117" s="15" t="str">
        <f t="shared" si="3"/>
        <v>-</v>
      </c>
    </row>
    <row r="118" spans="2:11" ht="54" customHeight="1" x14ac:dyDescent="0.25">
      <c r="B118" s="10" t="str">
        <f t="shared" ca="1" si="2"/>
        <v>-</v>
      </c>
      <c r="C118" s="11" t="s">
        <v>182</v>
      </c>
      <c r="D118" s="12" t="s">
        <v>182</v>
      </c>
      <c r="E118" s="9"/>
      <c r="F118" s="13" t="str">
        <f>IF(E118 ="", "", VLOOKUP(E118, 'Primary Responses'!$E$7:H$194, 2, FALSE))</f>
        <v/>
      </c>
      <c r="G118" s="11" t="str">
        <f>IF(E118 ="", "", VLOOKUP(E118, 'Primary Responses'!$E$7:H$194, 3, FALSE))</f>
        <v/>
      </c>
      <c r="H118" s="11" t="str">
        <f>IF(E118 ="", "", VLOOKUP(E118, 'Primary Responses'!$E$7:H$194, 4, FALSE))</f>
        <v/>
      </c>
      <c r="I118" s="14"/>
      <c r="J118" s="9"/>
      <c r="K118" s="15" t="str">
        <f t="shared" si="3"/>
        <v>-</v>
      </c>
    </row>
    <row r="119" spans="2:11" ht="54" customHeight="1" x14ac:dyDescent="0.25">
      <c r="B119" s="10" t="str">
        <f t="shared" ca="1" si="2"/>
        <v>-</v>
      </c>
      <c r="C119" s="11" t="s">
        <v>182</v>
      </c>
      <c r="D119" s="12" t="s">
        <v>182</v>
      </c>
      <c r="E119" s="9"/>
      <c r="F119" s="13" t="str">
        <f>IF(E119 ="", "", VLOOKUP(E119, 'Primary Responses'!$E$7:H$194, 2, FALSE))</f>
        <v/>
      </c>
      <c r="G119" s="11" t="str">
        <f>IF(E119 ="", "", VLOOKUP(E119, 'Primary Responses'!$E$7:H$194, 3, FALSE))</f>
        <v/>
      </c>
      <c r="H119" s="11" t="str">
        <f>IF(E119 ="", "", VLOOKUP(E119, 'Primary Responses'!$E$7:H$194, 4, FALSE))</f>
        <v/>
      </c>
      <c r="I119" s="14"/>
      <c r="J119" s="9"/>
      <c r="K119" s="15" t="str">
        <f t="shared" si="3"/>
        <v>-</v>
      </c>
    </row>
    <row r="120" spans="2:11" ht="54" customHeight="1" x14ac:dyDescent="0.25">
      <c r="B120" s="10" t="str">
        <f t="shared" ca="1" si="2"/>
        <v>-</v>
      </c>
      <c r="C120" s="11" t="s">
        <v>182</v>
      </c>
      <c r="D120" s="12" t="s">
        <v>182</v>
      </c>
      <c r="E120" s="9"/>
      <c r="F120" s="13" t="str">
        <f>IF(E120 ="", "", VLOOKUP(E120, 'Primary Responses'!$E$7:H$194, 2, FALSE))</f>
        <v/>
      </c>
      <c r="G120" s="11" t="str">
        <f>IF(E120 ="", "", VLOOKUP(E120, 'Primary Responses'!$E$7:H$194, 3, FALSE))</f>
        <v/>
      </c>
      <c r="H120" s="11" t="str">
        <f>IF(E120 ="", "", VLOOKUP(E120, 'Primary Responses'!$E$7:H$194, 4, FALSE))</f>
        <v/>
      </c>
      <c r="I120" s="14"/>
      <c r="J120" s="9"/>
      <c r="K120" s="15" t="str">
        <f t="shared" si="3"/>
        <v>-</v>
      </c>
    </row>
    <row r="121" spans="2:11" ht="54" customHeight="1" x14ac:dyDescent="0.25">
      <c r="B121" s="10" t="str">
        <f t="shared" ca="1" si="2"/>
        <v>-</v>
      </c>
      <c r="C121" s="11" t="s">
        <v>182</v>
      </c>
      <c r="D121" s="12" t="s">
        <v>182</v>
      </c>
      <c r="E121" s="9"/>
      <c r="F121" s="13" t="str">
        <f>IF(E121 ="", "", VLOOKUP(E121, 'Primary Responses'!$E$7:H$194, 2, FALSE))</f>
        <v/>
      </c>
      <c r="G121" s="11" t="str">
        <f>IF(E121 ="", "", VLOOKUP(E121, 'Primary Responses'!$E$7:H$194, 3, FALSE))</f>
        <v/>
      </c>
      <c r="H121" s="11" t="str">
        <f>IF(E121 ="", "", VLOOKUP(E121, 'Primary Responses'!$E$7:H$194, 4, FALSE))</f>
        <v/>
      </c>
      <c r="I121" s="14"/>
      <c r="J121" s="9"/>
      <c r="K121" s="15" t="str">
        <f t="shared" si="3"/>
        <v>-</v>
      </c>
    </row>
    <row r="122" spans="2:11" ht="54" customHeight="1" x14ac:dyDescent="0.25">
      <c r="B122" s="10" t="str">
        <f t="shared" ca="1" si="2"/>
        <v>-</v>
      </c>
      <c r="C122" s="11" t="s">
        <v>182</v>
      </c>
      <c r="D122" s="12" t="s">
        <v>182</v>
      </c>
      <c r="E122" s="9"/>
      <c r="F122" s="13" t="str">
        <f>IF(E122 ="", "", VLOOKUP(E122, 'Primary Responses'!$E$7:H$194, 2, FALSE))</f>
        <v/>
      </c>
      <c r="G122" s="11" t="str">
        <f>IF(E122 ="", "", VLOOKUP(E122, 'Primary Responses'!$E$7:H$194, 3, FALSE))</f>
        <v/>
      </c>
      <c r="H122" s="11" t="str">
        <f>IF(E122 ="", "", VLOOKUP(E122, 'Primary Responses'!$E$7:H$194, 4, FALSE))</f>
        <v/>
      </c>
      <c r="I122" s="14"/>
      <c r="J122" s="9"/>
      <c r="K122" s="15" t="str">
        <f t="shared" si="3"/>
        <v>-</v>
      </c>
    </row>
    <row r="123" spans="2:11" ht="54" customHeight="1" x14ac:dyDescent="0.25">
      <c r="B123" s="10" t="str">
        <f t="shared" ca="1" si="2"/>
        <v>-</v>
      </c>
      <c r="C123" s="11" t="s">
        <v>182</v>
      </c>
      <c r="D123" s="12" t="s">
        <v>182</v>
      </c>
      <c r="E123" s="9"/>
      <c r="F123" s="13" t="str">
        <f>IF(E123 ="", "", VLOOKUP(E123, 'Primary Responses'!$E$7:H$194, 2, FALSE))</f>
        <v/>
      </c>
      <c r="G123" s="11" t="str">
        <f>IF(E123 ="", "", VLOOKUP(E123, 'Primary Responses'!$E$7:H$194, 3, FALSE))</f>
        <v/>
      </c>
      <c r="H123" s="11" t="str">
        <f>IF(E123 ="", "", VLOOKUP(E123, 'Primary Responses'!$E$7:H$194, 4, FALSE))</f>
        <v/>
      </c>
      <c r="I123" s="14"/>
      <c r="J123" s="9"/>
      <c r="K123" s="15" t="str">
        <f t="shared" si="3"/>
        <v>-</v>
      </c>
    </row>
    <row r="124" spans="2:11" ht="54" customHeight="1" x14ac:dyDescent="0.25">
      <c r="B124" s="10" t="str">
        <f t="shared" ca="1" si="2"/>
        <v>-</v>
      </c>
      <c r="C124" s="11" t="s">
        <v>182</v>
      </c>
      <c r="D124" s="12" t="s">
        <v>182</v>
      </c>
      <c r="E124" s="9"/>
      <c r="F124" s="13" t="str">
        <f>IF(E124 ="", "", VLOOKUP(E124, 'Primary Responses'!$E$7:H$194, 2, FALSE))</f>
        <v/>
      </c>
      <c r="G124" s="11" t="str">
        <f>IF(E124 ="", "", VLOOKUP(E124, 'Primary Responses'!$E$7:H$194, 3, FALSE))</f>
        <v/>
      </c>
      <c r="H124" s="11" t="str">
        <f>IF(E124 ="", "", VLOOKUP(E124, 'Primary Responses'!$E$7:H$194, 4, FALSE))</f>
        <v/>
      </c>
      <c r="I124" s="14"/>
      <c r="J124" s="9"/>
      <c r="K124" s="15" t="str">
        <f t="shared" si="3"/>
        <v>-</v>
      </c>
    </row>
    <row r="125" spans="2:11" ht="54" customHeight="1" x14ac:dyDescent="0.25">
      <c r="B125" s="10" t="str">
        <f t="shared" ca="1" si="2"/>
        <v>-</v>
      </c>
      <c r="C125" s="11" t="s">
        <v>182</v>
      </c>
      <c r="D125" s="12" t="s">
        <v>182</v>
      </c>
      <c r="E125" s="9"/>
      <c r="F125" s="13" t="str">
        <f>IF(E125 ="", "", VLOOKUP(E125, 'Primary Responses'!$E$7:H$194, 2, FALSE))</f>
        <v/>
      </c>
      <c r="G125" s="11" t="str">
        <f>IF(E125 ="", "", VLOOKUP(E125, 'Primary Responses'!$E$7:H$194, 3, FALSE))</f>
        <v/>
      </c>
      <c r="H125" s="11" t="str">
        <f>IF(E125 ="", "", VLOOKUP(E125, 'Primary Responses'!$E$7:H$194, 4, FALSE))</f>
        <v/>
      </c>
      <c r="I125" s="14"/>
      <c r="J125" s="9"/>
      <c r="K125" s="15" t="str">
        <f t="shared" si="3"/>
        <v>-</v>
      </c>
    </row>
    <row r="126" spans="2:11" ht="54" customHeight="1" x14ac:dyDescent="0.25">
      <c r="B126" s="10" t="str">
        <f t="shared" ca="1" si="2"/>
        <v>-</v>
      </c>
      <c r="C126" s="11" t="s">
        <v>182</v>
      </c>
      <c r="D126" s="12" t="s">
        <v>182</v>
      </c>
      <c r="E126" s="9"/>
      <c r="F126" s="13" t="str">
        <f>IF(E126 ="", "", VLOOKUP(E126, 'Primary Responses'!$E$7:H$194, 2, FALSE))</f>
        <v/>
      </c>
      <c r="G126" s="11" t="str">
        <f>IF(E126 ="", "", VLOOKUP(E126, 'Primary Responses'!$E$7:H$194, 3, FALSE))</f>
        <v/>
      </c>
      <c r="H126" s="11" t="str">
        <f>IF(E126 ="", "", VLOOKUP(E126, 'Primary Responses'!$E$7:H$194, 4, FALSE))</f>
        <v/>
      </c>
      <c r="I126" s="14"/>
      <c r="J126" s="9"/>
      <c r="K126" s="15" t="str">
        <f t="shared" si="3"/>
        <v>-</v>
      </c>
    </row>
    <row r="127" spans="2:11" ht="54" customHeight="1" x14ac:dyDescent="0.25">
      <c r="B127" s="10" t="str">
        <f t="shared" ca="1" si="2"/>
        <v>-</v>
      </c>
      <c r="C127" s="11" t="s">
        <v>182</v>
      </c>
      <c r="D127" s="12" t="s">
        <v>182</v>
      </c>
      <c r="E127" s="9"/>
      <c r="F127" s="13" t="str">
        <f>IF(E127 ="", "", VLOOKUP(E127, 'Primary Responses'!$E$7:H$194, 2, FALSE))</f>
        <v/>
      </c>
      <c r="G127" s="11" t="str">
        <f>IF(E127 ="", "", VLOOKUP(E127, 'Primary Responses'!$E$7:H$194, 3, FALSE))</f>
        <v/>
      </c>
      <c r="H127" s="11" t="str">
        <f>IF(E127 ="", "", VLOOKUP(E127, 'Primary Responses'!$E$7:H$194, 4, FALSE))</f>
        <v/>
      </c>
      <c r="I127" s="14"/>
      <c r="J127" s="9"/>
      <c r="K127" s="15" t="str">
        <f t="shared" si="3"/>
        <v>-</v>
      </c>
    </row>
    <row r="128" spans="2:11" ht="54" customHeight="1" x14ac:dyDescent="0.25">
      <c r="B128" s="10" t="str">
        <f t="shared" ca="1" si="2"/>
        <v>-</v>
      </c>
      <c r="C128" s="11" t="s">
        <v>182</v>
      </c>
      <c r="D128" s="12" t="s">
        <v>182</v>
      </c>
      <c r="E128" s="9"/>
      <c r="F128" s="13" t="str">
        <f>IF(E128 ="", "", VLOOKUP(E128, 'Primary Responses'!$E$7:H$194, 2, FALSE))</f>
        <v/>
      </c>
      <c r="G128" s="11" t="str">
        <f>IF(E128 ="", "", VLOOKUP(E128, 'Primary Responses'!$E$7:H$194, 3, FALSE))</f>
        <v/>
      </c>
      <c r="H128" s="11" t="str">
        <f>IF(E128 ="", "", VLOOKUP(E128, 'Primary Responses'!$E$7:H$194, 4, FALSE))</f>
        <v/>
      </c>
      <c r="I128" s="14"/>
      <c r="J128" s="9"/>
      <c r="K128" s="15" t="str">
        <f t="shared" si="3"/>
        <v>-</v>
      </c>
    </row>
    <row r="129" spans="2:11" ht="54" customHeight="1" x14ac:dyDescent="0.25">
      <c r="B129" s="10" t="str">
        <f t="shared" ca="1" si="2"/>
        <v>-</v>
      </c>
      <c r="C129" s="11" t="s">
        <v>182</v>
      </c>
      <c r="D129" s="12" t="s">
        <v>182</v>
      </c>
      <c r="E129" s="9"/>
      <c r="F129" s="13" t="str">
        <f>IF(E129 ="", "", VLOOKUP(E129, 'Primary Responses'!$E$7:H$194, 2, FALSE))</f>
        <v/>
      </c>
      <c r="G129" s="11" t="str">
        <f>IF(E129 ="", "", VLOOKUP(E129, 'Primary Responses'!$E$7:H$194, 3, FALSE))</f>
        <v/>
      </c>
      <c r="H129" s="11" t="str">
        <f>IF(E129 ="", "", VLOOKUP(E129, 'Primary Responses'!$E$7:H$194, 4, FALSE))</f>
        <v/>
      </c>
      <c r="I129" s="14"/>
      <c r="J129" s="9"/>
      <c r="K129" s="15" t="str">
        <f t="shared" si="3"/>
        <v>-</v>
      </c>
    </row>
    <row r="130" spans="2:11" ht="54" customHeight="1" x14ac:dyDescent="0.25">
      <c r="B130" s="10" t="str">
        <f t="shared" ca="1" si="2"/>
        <v>-</v>
      </c>
      <c r="C130" s="11" t="s">
        <v>182</v>
      </c>
      <c r="D130" s="12" t="s">
        <v>182</v>
      </c>
      <c r="E130" s="9"/>
      <c r="F130" s="13" t="str">
        <f>IF(E130 ="", "", VLOOKUP(E130, 'Primary Responses'!$E$7:H$194, 2, FALSE))</f>
        <v/>
      </c>
      <c r="G130" s="11" t="str">
        <f>IF(E130 ="", "", VLOOKUP(E130, 'Primary Responses'!$E$7:H$194, 3, FALSE))</f>
        <v/>
      </c>
      <c r="H130" s="11" t="str">
        <f>IF(E130 ="", "", VLOOKUP(E130, 'Primary Responses'!$E$7:H$194, 4, FALSE))</f>
        <v/>
      </c>
      <c r="I130" s="14"/>
      <c r="J130" s="9"/>
      <c r="K130" s="15" t="str">
        <f t="shared" si="3"/>
        <v>-</v>
      </c>
    </row>
    <row r="131" spans="2:11" ht="54" customHeight="1" x14ac:dyDescent="0.25">
      <c r="B131" s="10" t="str">
        <f t="shared" ca="1" si="2"/>
        <v>-</v>
      </c>
      <c r="C131" s="11" t="s">
        <v>182</v>
      </c>
      <c r="D131" s="12" t="s">
        <v>182</v>
      </c>
      <c r="E131" s="9"/>
      <c r="F131" s="13" t="str">
        <f>IF(E131 ="", "", VLOOKUP(E131, 'Primary Responses'!$E$7:H$194, 2, FALSE))</f>
        <v/>
      </c>
      <c r="G131" s="11" t="str">
        <f>IF(E131 ="", "", VLOOKUP(E131, 'Primary Responses'!$E$7:H$194, 3, FALSE))</f>
        <v/>
      </c>
      <c r="H131" s="11" t="str">
        <f>IF(E131 ="", "", VLOOKUP(E131, 'Primary Responses'!$E$7:H$194, 4, FALSE))</f>
        <v/>
      </c>
      <c r="I131" s="14"/>
      <c r="J131" s="9"/>
      <c r="K131" s="15" t="str">
        <f t="shared" si="3"/>
        <v>-</v>
      </c>
    </row>
    <row r="132" spans="2:11" ht="54" customHeight="1" x14ac:dyDescent="0.25">
      <c r="B132" s="10" t="str">
        <f t="shared" ca="1" si="2"/>
        <v>-</v>
      </c>
      <c r="C132" s="11" t="s">
        <v>182</v>
      </c>
      <c r="D132" s="12" t="s">
        <v>182</v>
      </c>
      <c r="E132" s="9"/>
      <c r="F132" s="13" t="str">
        <f>IF(E132 ="", "", VLOOKUP(E132, 'Primary Responses'!$E$7:H$194, 2, FALSE))</f>
        <v/>
      </c>
      <c r="G132" s="11" t="str">
        <f>IF(E132 ="", "", VLOOKUP(E132, 'Primary Responses'!$E$7:H$194, 3, FALSE))</f>
        <v/>
      </c>
      <c r="H132" s="11" t="str">
        <f>IF(E132 ="", "", VLOOKUP(E132, 'Primary Responses'!$E$7:H$194, 4, FALSE))</f>
        <v/>
      </c>
      <c r="I132" s="14"/>
      <c r="J132" s="9"/>
      <c r="K132" s="15" t="str">
        <f t="shared" si="3"/>
        <v>-</v>
      </c>
    </row>
    <row r="133" spans="2:11" ht="54" customHeight="1" x14ac:dyDescent="0.25">
      <c r="B133" s="10" t="str">
        <f t="shared" ca="1" si="2"/>
        <v>-</v>
      </c>
      <c r="C133" s="11" t="s">
        <v>182</v>
      </c>
      <c r="D133" s="12" t="s">
        <v>182</v>
      </c>
      <c r="E133" s="9"/>
      <c r="F133" s="13" t="str">
        <f>IF(E133 ="", "", VLOOKUP(E133, 'Primary Responses'!$E$7:H$194, 2, FALSE))</f>
        <v/>
      </c>
      <c r="G133" s="11" t="str">
        <f>IF(E133 ="", "", VLOOKUP(E133, 'Primary Responses'!$E$7:H$194, 3, FALSE))</f>
        <v/>
      </c>
      <c r="H133" s="11" t="str">
        <f>IF(E133 ="", "", VLOOKUP(E133, 'Primary Responses'!$E$7:H$194, 4, FALSE))</f>
        <v/>
      </c>
      <c r="I133" s="14"/>
      <c r="J133" s="9"/>
      <c r="K133" s="15" t="str">
        <f t="shared" si="3"/>
        <v>-</v>
      </c>
    </row>
    <row r="134" spans="2:11" ht="54" customHeight="1" x14ac:dyDescent="0.25">
      <c r="B134" s="10" t="str">
        <f t="shared" ca="1" si="2"/>
        <v>-</v>
      </c>
      <c r="C134" s="11" t="s">
        <v>182</v>
      </c>
      <c r="D134" s="12" t="s">
        <v>182</v>
      </c>
      <c r="E134" s="9"/>
      <c r="F134" s="13" t="str">
        <f>IF(E134 ="", "", VLOOKUP(E134, 'Primary Responses'!$E$7:H$194, 2, FALSE))</f>
        <v/>
      </c>
      <c r="G134" s="11" t="str">
        <f>IF(E134 ="", "", VLOOKUP(E134, 'Primary Responses'!$E$7:H$194, 3, FALSE))</f>
        <v/>
      </c>
      <c r="H134" s="11" t="str">
        <f>IF(E134 ="", "", VLOOKUP(E134, 'Primary Responses'!$E$7:H$194, 4, FALSE))</f>
        <v/>
      </c>
      <c r="I134" s="14"/>
      <c r="J134" s="9"/>
      <c r="K134" s="15" t="str">
        <f t="shared" si="3"/>
        <v>-</v>
      </c>
    </row>
    <row r="135" spans="2:11" ht="54" customHeight="1" x14ac:dyDescent="0.25">
      <c r="B135" s="10" t="str">
        <f t="shared" ref="B135:B198" ca="1" si="4">IF(ISBLANK(E135), IF(NOT(AND(ISBLANK($I135), ISBLANK($J135))), "Error: Please provide a value in the '#' column", "-"), IFERROR("Error: Missing value for '" &amp; INDIRECT(ADDRESS(5, (9 + MATCH(TRUE, INDEX(ISBLANK(I135:J135), 0, 0), 0) - 1))) &amp; "' in cell " &amp; ADDRESS(ROW(), (9 + MATCH(TRUE, INDEX(ISBLANK(I135:J135), 0, 0), 0) - 1), 4), "Success: All values provided"))</f>
        <v>-</v>
      </c>
      <c r="C135" s="11" t="s">
        <v>182</v>
      </c>
      <c r="D135" s="12" t="s">
        <v>182</v>
      </c>
      <c r="E135" s="9"/>
      <c r="F135" s="13" t="str">
        <f>IF(E135 ="", "", VLOOKUP(E135, 'Primary Responses'!$E$7:H$194, 2, FALSE))</f>
        <v/>
      </c>
      <c r="G135" s="11" t="str">
        <f>IF(E135 ="", "", VLOOKUP(E135, 'Primary Responses'!$E$7:H$194, 3, FALSE))</f>
        <v/>
      </c>
      <c r="H135" s="11" t="str">
        <f>IF(E135 ="", "", VLOOKUP(E135, 'Primary Responses'!$E$7:H$194, 4, FALSE))</f>
        <v/>
      </c>
      <c r="I135" s="14"/>
      <c r="J135" s="9"/>
      <c r="K135" s="15" t="str">
        <f t="shared" ref="K135:K198" si="5">IFERROR(IF(ISBLANK(H135), NA(), H135) * IF(ISBLANK(I135), NA(), I135), "-")</f>
        <v>-</v>
      </c>
    </row>
    <row r="136" spans="2:11" ht="54" customHeight="1" x14ac:dyDescent="0.25">
      <c r="B136" s="10" t="str">
        <f t="shared" ca="1" si="4"/>
        <v>-</v>
      </c>
      <c r="C136" s="11" t="s">
        <v>182</v>
      </c>
      <c r="D136" s="12" t="s">
        <v>182</v>
      </c>
      <c r="E136" s="9"/>
      <c r="F136" s="13" t="str">
        <f>IF(E136 ="", "", VLOOKUP(E136, 'Primary Responses'!$E$7:H$194, 2, FALSE))</f>
        <v/>
      </c>
      <c r="G136" s="11" t="str">
        <f>IF(E136 ="", "", VLOOKUP(E136, 'Primary Responses'!$E$7:H$194, 3, FALSE))</f>
        <v/>
      </c>
      <c r="H136" s="11" t="str">
        <f>IF(E136 ="", "", VLOOKUP(E136, 'Primary Responses'!$E$7:H$194, 4, FALSE))</f>
        <v/>
      </c>
      <c r="I136" s="14"/>
      <c r="J136" s="9"/>
      <c r="K136" s="15" t="str">
        <f t="shared" si="5"/>
        <v>-</v>
      </c>
    </row>
    <row r="137" spans="2:11" ht="54" customHeight="1" x14ac:dyDescent="0.25">
      <c r="B137" s="10" t="str">
        <f t="shared" ca="1" si="4"/>
        <v>-</v>
      </c>
      <c r="C137" s="11" t="s">
        <v>182</v>
      </c>
      <c r="D137" s="12" t="s">
        <v>182</v>
      </c>
      <c r="E137" s="9"/>
      <c r="F137" s="13" t="str">
        <f>IF(E137 ="", "", VLOOKUP(E137, 'Primary Responses'!$E$7:H$194, 2, FALSE))</f>
        <v/>
      </c>
      <c r="G137" s="11" t="str">
        <f>IF(E137 ="", "", VLOOKUP(E137, 'Primary Responses'!$E$7:H$194, 3, FALSE))</f>
        <v/>
      </c>
      <c r="H137" s="11" t="str">
        <f>IF(E137 ="", "", VLOOKUP(E137, 'Primary Responses'!$E$7:H$194, 4, FALSE))</f>
        <v/>
      </c>
      <c r="I137" s="14"/>
      <c r="J137" s="9"/>
      <c r="K137" s="15" t="str">
        <f t="shared" si="5"/>
        <v>-</v>
      </c>
    </row>
    <row r="138" spans="2:11" ht="54" customHeight="1" x14ac:dyDescent="0.25">
      <c r="B138" s="10" t="str">
        <f t="shared" ca="1" si="4"/>
        <v>-</v>
      </c>
      <c r="C138" s="11" t="s">
        <v>182</v>
      </c>
      <c r="D138" s="12" t="s">
        <v>182</v>
      </c>
      <c r="E138" s="9"/>
      <c r="F138" s="13" t="str">
        <f>IF(E138 ="", "", VLOOKUP(E138, 'Primary Responses'!$E$7:H$194, 2, FALSE))</f>
        <v/>
      </c>
      <c r="G138" s="11" t="str">
        <f>IF(E138 ="", "", VLOOKUP(E138, 'Primary Responses'!$E$7:H$194, 3, FALSE))</f>
        <v/>
      </c>
      <c r="H138" s="11" t="str">
        <f>IF(E138 ="", "", VLOOKUP(E138, 'Primary Responses'!$E$7:H$194, 4, FALSE))</f>
        <v/>
      </c>
      <c r="I138" s="14"/>
      <c r="J138" s="9"/>
      <c r="K138" s="15" t="str">
        <f t="shared" si="5"/>
        <v>-</v>
      </c>
    </row>
    <row r="139" spans="2:11" ht="54" customHeight="1" x14ac:dyDescent="0.25">
      <c r="B139" s="10" t="str">
        <f t="shared" ca="1" si="4"/>
        <v>-</v>
      </c>
      <c r="C139" s="11" t="s">
        <v>182</v>
      </c>
      <c r="D139" s="12" t="s">
        <v>182</v>
      </c>
      <c r="E139" s="9"/>
      <c r="F139" s="13" t="str">
        <f>IF(E139 ="", "", VLOOKUP(E139, 'Primary Responses'!$E$7:H$194, 2, FALSE))</f>
        <v/>
      </c>
      <c r="G139" s="11" t="str">
        <f>IF(E139 ="", "", VLOOKUP(E139, 'Primary Responses'!$E$7:H$194, 3, FALSE))</f>
        <v/>
      </c>
      <c r="H139" s="11" t="str">
        <f>IF(E139 ="", "", VLOOKUP(E139, 'Primary Responses'!$E$7:H$194, 4, FALSE))</f>
        <v/>
      </c>
      <c r="I139" s="14"/>
      <c r="J139" s="9"/>
      <c r="K139" s="15" t="str">
        <f t="shared" si="5"/>
        <v>-</v>
      </c>
    </row>
    <row r="140" spans="2:11" ht="54" customHeight="1" x14ac:dyDescent="0.25">
      <c r="B140" s="10" t="str">
        <f t="shared" ca="1" si="4"/>
        <v>-</v>
      </c>
      <c r="C140" s="11" t="s">
        <v>182</v>
      </c>
      <c r="D140" s="12" t="s">
        <v>182</v>
      </c>
      <c r="E140" s="9"/>
      <c r="F140" s="13" t="str">
        <f>IF(E140 ="", "", VLOOKUP(E140, 'Primary Responses'!$E$7:H$194, 2, FALSE))</f>
        <v/>
      </c>
      <c r="G140" s="11" t="str">
        <f>IF(E140 ="", "", VLOOKUP(E140, 'Primary Responses'!$E$7:H$194, 3, FALSE))</f>
        <v/>
      </c>
      <c r="H140" s="11" t="str">
        <f>IF(E140 ="", "", VLOOKUP(E140, 'Primary Responses'!$E$7:H$194, 4, FALSE))</f>
        <v/>
      </c>
      <c r="I140" s="14"/>
      <c r="J140" s="9"/>
      <c r="K140" s="15" t="str">
        <f t="shared" si="5"/>
        <v>-</v>
      </c>
    </row>
    <row r="141" spans="2:11" ht="54" customHeight="1" x14ac:dyDescent="0.25">
      <c r="B141" s="10" t="str">
        <f t="shared" ca="1" si="4"/>
        <v>-</v>
      </c>
      <c r="C141" s="11" t="s">
        <v>182</v>
      </c>
      <c r="D141" s="12" t="s">
        <v>182</v>
      </c>
      <c r="E141" s="9"/>
      <c r="F141" s="13" t="str">
        <f>IF(E141 ="", "", VLOOKUP(E141, 'Primary Responses'!$E$7:H$194, 2, FALSE))</f>
        <v/>
      </c>
      <c r="G141" s="11" t="str">
        <f>IF(E141 ="", "", VLOOKUP(E141, 'Primary Responses'!$E$7:H$194, 3, FALSE))</f>
        <v/>
      </c>
      <c r="H141" s="11" t="str">
        <f>IF(E141 ="", "", VLOOKUP(E141, 'Primary Responses'!$E$7:H$194, 4, FALSE))</f>
        <v/>
      </c>
      <c r="I141" s="14"/>
      <c r="J141" s="9"/>
      <c r="K141" s="15" t="str">
        <f t="shared" si="5"/>
        <v>-</v>
      </c>
    </row>
    <row r="142" spans="2:11" ht="54" customHeight="1" x14ac:dyDescent="0.25">
      <c r="B142" s="10" t="str">
        <f t="shared" ca="1" si="4"/>
        <v>-</v>
      </c>
      <c r="C142" s="11" t="s">
        <v>182</v>
      </c>
      <c r="D142" s="12" t="s">
        <v>182</v>
      </c>
      <c r="E142" s="9"/>
      <c r="F142" s="13" t="str">
        <f>IF(E142 ="", "", VLOOKUP(E142, 'Primary Responses'!$E$7:H$194, 2, FALSE))</f>
        <v/>
      </c>
      <c r="G142" s="11" t="str">
        <f>IF(E142 ="", "", VLOOKUP(E142, 'Primary Responses'!$E$7:H$194, 3, FALSE))</f>
        <v/>
      </c>
      <c r="H142" s="11" t="str">
        <f>IF(E142 ="", "", VLOOKUP(E142, 'Primary Responses'!$E$7:H$194, 4, FALSE))</f>
        <v/>
      </c>
      <c r="I142" s="14"/>
      <c r="J142" s="9"/>
      <c r="K142" s="15" t="str">
        <f t="shared" si="5"/>
        <v>-</v>
      </c>
    </row>
    <row r="143" spans="2:11" ht="54" customHeight="1" x14ac:dyDescent="0.25">
      <c r="B143" s="10" t="str">
        <f t="shared" ca="1" si="4"/>
        <v>-</v>
      </c>
      <c r="C143" s="11" t="s">
        <v>182</v>
      </c>
      <c r="D143" s="12" t="s">
        <v>182</v>
      </c>
      <c r="E143" s="9"/>
      <c r="F143" s="13" t="str">
        <f>IF(E143 ="", "", VLOOKUP(E143, 'Primary Responses'!$E$7:H$194, 2, FALSE))</f>
        <v/>
      </c>
      <c r="G143" s="11" t="str">
        <f>IF(E143 ="", "", VLOOKUP(E143, 'Primary Responses'!$E$7:H$194, 3, FALSE))</f>
        <v/>
      </c>
      <c r="H143" s="11" t="str">
        <f>IF(E143 ="", "", VLOOKUP(E143, 'Primary Responses'!$E$7:H$194, 4, FALSE))</f>
        <v/>
      </c>
      <c r="I143" s="14"/>
      <c r="J143" s="9"/>
      <c r="K143" s="15" t="str">
        <f t="shared" si="5"/>
        <v>-</v>
      </c>
    </row>
    <row r="144" spans="2:11" ht="54" customHeight="1" x14ac:dyDescent="0.25">
      <c r="B144" s="10" t="str">
        <f t="shared" ca="1" si="4"/>
        <v>-</v>
      </c>
      <c r="C144" s="11" t="s">
        <v>182</v>
      </c>
      <c r="D144" s="12" t="s">
        <v>182</v>
      </c>
      <c r="E144" s="9"/>
      <c r="F144" s="13" t="str">
        <f>IF(E144 ="", "", VLOOKUP(E144, 'Primary Responses'!$E$7:H$194, 2, FALSE))</f>
        <v/>
      </c>
      <c r="G144" s="11" t="str">
        <f>IF(E144 ="", "", VLOOKUP(E144, 'Primary Responses'!$E$7:H$194, 3, FALSE))</f>
        <v/>
      </c>
      <c r="H144" s="11" t="str">
        <f>IF(E144 ="", "", VLOOKUP(E144, 'Primary Responses'!$E$7:H$194, 4, FALSE))</f>
        <v/>
      </c>
      <c r="I144" s="14"/>
      <c r="J144" s="9"/>
      <c r="K144" s="15" t="str">
        <f t="shared" si="5"/>
        <v>-</v>
      </c>
    </row>
    <row r="145" spans="2:11" ht="54" customHeight="1" x14ac:dyDescent="0.25">
      <c r="B145" s="10" t="str">
        <f t="shared" ca="1" si="4"/>
        <v>-</v>
      </c>
      <c r="C145" s="11" t="s">
        <v>182</v>
      </c>
      <c r="D145" s="12" t="s">
        <v>182</v>
      </c>
      <c r="E145" s="9"/>
      <c r="F145" s="13" t="str">
        <f>IF(E145 ="", "", VLOOKUP(E145, 'Primary Responses'!$E$7:H$194, 2, FALSE))</f>
        <v/>
      </c>
      <c r="G145" s="11" t="str">
        <f>IF(E145 ="", "", VLOOKUP(E145, 'Primary Responses'!$E$7:H$194, 3, FALSE))</f>
        <v/>
      </c>
      <c r="H145" s="11" t="str">
        <f>IF(E145 ="", "", VLOOKUP(E145, 'Primary Responses'!$E$7:H$194, 4, FALSE))</f>
        <v/>
      </c>
      <c r="I145" s="14"/>
      <c r="J145" s="9"/>
      <c r="K145" s="15" t="str">
        <f t="shared" si="5"/>
        <v>-</v>
      </c>
    </row>
    <row r="146" spans="2:11" ht="54" customHeight="1" x14ac:dyDescent="0.25">
      <c r="B146" s="10" t="str">
        <f t="shared" ca="1" si="4"/>
        <v>-</v>
      </c>
      <c r="C146" s="11" t="s">
        <v>182</v>
      </c>
      <c r="D146" s="12" t="s">
        <v>182</v>
      </c>
      <c r="E146" s="9"/>
      <c r="F146" s="13" t="str">
        <f>IF(E146 ="", "", VLOOKUP(E146, 'Primary Responses'!$E$7:H$194, 2, FALSE))</f>
        <v/>
      </c>
      <c r="G146" s="11" t="str">
        <f>IF(E146 ="", "", VLOOKUP(E146, 'Primary Responses'!$E$7:H$194, 3, FALSE))</f>
        <v/>
      </c>
      <c r="H146" s="11" t="str">
        <f>IF(E146 ="", "", VLOOKUP(E146, 'Primary Responses'!$E$7:H$194, 4, FALSE))</f>
        <v/>
      </c>
      <c r="I146" s="14"/>
      <c r="J146" s="9"/>
      <c r="K146" s="15" t="str">
        <f t="shared" si="5"/>
        <v>-</v>
      </c>
    </row>
    <row r="147" spans="2:11" ht="54" customHeight="1" x14ac:dyDescent="0.25">
      <c r="B147" s="10" t="str">
        <f t="shared" ca="1" si="4"/>
        <v>-</v>
      </c>
      <c r="C147" s="11" t="s">
        <v>182</v>
      </c>
      <c r="D147" s="12" t="s">
        <v>182</v>
      </c>
      <c r="E147" s="9"/>
      <c r="F147" s="13" t="str">
        <f>IF(E147 ="", "", VLOOKUP(E147, 'Primary Responses'!$E$7:H$194, 2, FALSE))</f>
        <v/>
      </c>
      <c r="G147" s="11" t="str">
        <f>IF(E147 ="", "", VLOOKUP(E147, 'Primary Responses'!$E$7:H$194, 3, FALSE))</f>
        <v/>
      </c>
      <c r="H147" s="11" t="str">
        <f>IF(E147 ="", "", VLOOKUP(E147, 'Primary Responses'!$E$7:H$194, 4, FALSE))</f>
        <v/>
      </c>
      <c r="I147" s="14"/>
      <c r="J147" s="9"/>
      <c r="K147" s="15" t="str">
        <f t="shared" si="5"/>
        <v>-</v>
      </c>
    </row>
    <row r="148" spans="2:11" ht="54" customHeight="1" x14ac:dyDescent="0.25">
      <c r="B148" s="10" t="str">
        <f t="shared" ca="1" si="4"/>
        <v>-</v>
      </c>
      <c r="C148" s="11" t="s">
        <v>182</v>
      </c>
      <c r="D148" s="12" t="s">
        <v>182</v>
      </c>
      <c r="E148" s="9"/>
      <c r="F148" s="13" t="str">
        <f>IF(E148 ="", "", VLOOKUP(E148, 'Primary Responses'!$E$7:H$194, 2, FALSE))</f>
        <v/>
      </c>
      <c r="G148" s="11" t="str">
        <f>IF(E148 ="", "", VLOOKUP(E148, 'Primary Responses'!$E$7:H$194, 3, FALSE))</f>
        <v/>
      </c>
      <c r="H148" s="11" t="str">
        <f>IF(E148 ="", "", VLOOKUP(E148, 'Primary Responses'!$E$7:H$194, 4, FALSE))</f>
        <v/>
      </c>
      <c r="I148" s="14"/>
      <c r="J148" s="9"/>
      <c r="K148" s="15" t="str">
        <f t="shared" si="5"/>
        <v>-</v>
      </c>
    </row>
    <row r="149" spans="2:11" ht="54" customHeight="1" x14ac:dyDescent="0.25">
      <c r="B149" s="10" t="str">
        <f t="shared" ca="1" si="4"/>
        <v>-</v>
      </c>
      <c r="C149" s="11" t="s">
        <v>182</v>
      </c>
      <c r="D149" s="12" t="s">
        <v>182</v>
      </c>
      <c r="E149" s="9"/>
      <c r="F149" s="13" t="str">
        <f>IF(E149 ="", "", VLOOKUP(E149, 'Primary Responses'!$E$7:H$194, 2, FALSE))</f>
        <v/>
      </c>
      <c r="G149" s="11" t="str">
        <f>IF(E149 ="", "", VLOOKUP(E149, 'Primary Responses'!$E$7:H$194, 3, FALSE))</f>
        <v/>
      </c>
      <c r="H149" s="11" t="str">
        <f>IF(E149 ="", "", VLOOKUP(E149, 'Primary Responses'!$E$7:H$194, 4, FALSE))</f>
        <v/>
      </c>
      <c r="I149" s="14"/>
      <c r="J149" s="9"/>
      <c r="K149" s="15" t="str">
        <f t="shared" si="5"/>
        <v>-</v>
      </c>
    </row>
    <row r="150" spans="2:11" ht="54" customHeight="1" x14ac:dyDescent="0.25">
      <c r="B150" s="10" t="str">
        <f t="shared" ca="1" si="4"/>
        <v>-</v>
      </c>
      <c r="C150" s="11" t="s">
        <v>182</v>
      </c>
      <c r="D150" s="12" t="s">
        <v>182</v>
      </c>
      <c r="E150" s="9"/>
      <c r="F150" s="13" t="str">
        <f>IF(E150 ="", "", VLOOKUP(E150, 'Primary Responses'!$E$7:H$194, 2, FALSE))</f>
        <v/>
      </c>
      <c r="G150" s="11" t="str">
        <f>IF(E150 ="", "", VLOOKUP(E150, 'Primary Responses'!$E$7:H$194, 3, FALSE))</f>
        <v/>
      </c>
      <c r="H150" s="11" t="str">
        <f>IF(E150 ="", "", VLOOKUP(E150, 'Primary Responses'!$E$7:H$194, 4, FALSE))</f>
        <v/>
      </c>
      <c r="I150" s="14"/>
      <c r="J150" s="9"/>
      <c r="K150" s="15" t="str">
        <f t="shared" si="5"/>
        <v>-</v>
      </c>
    </row>
    <row r="151" spans="2:11" ht="54" customHeight="1" x14ac:dyDescent="0.25">
      <c r="B151" s="10" t="str">
        <f t="shared" ca="1" si="4"/>
        <v>-</v>
      </c>
      <c r="C151" s="11" t="s">
        <v>182</v>
      </c>
      <c r="D151" s="12" t="s">
        <v>182</v>
      </c>
      <c r="E151" s="9"/>
      <c r="F151" s="13" t="str">
        <f>IF(E151 ="", "", VLOOKUP(E151, 'Primary Responses'!$E$7:H$194, 2, FALSE))</f>
        <v/>
      </c>
      <c r="G151" s="11" t="str">
        <f>IF(E151 ="", "", VLOOKUP(E151, 'Primary Responses'!$E$7:H$194, 3, FALSE))</f>
        <v/>
      </c>
      <c r="H151" s="11" t="str">
        <f>IF(E151 ="", "", VLOOKUP(E151, 'Primary Responses'!$E$7:H$194, 4, FALSE))</f>
        <v/>
      </c>
      <c r="I151" s="14"/>
      <c r="J151" s="9"/>
      <c r="K151" s="15" t="str">
        <f t="shared" si="5"/>
        <v>-</v>
      </c>
    </row>
    <row r="152" spans="2:11" ht="54" customHeight="1" x14ac:dyDescent="0.25">
      <c r="B152" s="10" t="str">
        <f t="shared" ca="1" si="4"/>
        <v>-</v>
      </c>
      <c r="C152" s="11" t="s">
        <v>182</v>
      </c>
      <c r="D152" s="12" t="s">
        <v>182</v>
      </c>
      <c r="E152" s="9"/>
      <c r="F152" s="13" t="str">
        <f>IF(E152 ="", "", VLOOKUP(E152, 'Primary Responses'!$E$7:H$194, 2, FALSE))</f>
        <v/>
      </c>
      <c r="G152" s="11" t="str">
        <f>IF(E152 ="", "", VLOOKUP(E152, 'Primary Responses'!$E$7:H$194, 3, FALSE))</f>
        <v/>
      </c>
      <c r="H152" s="11" t="str">
        <f>IF(E152 ="", "", VLOOKUP(E152, 'Primary Responses'!$E$7:H$194, 4, FALSE))</f>
        <v/>
      </c>
      <c r="I152" s="14"/>
      <c r="J152" s="9"/>
      <c r="K152" s="15" t="str">
        <f t="shared" si="5"/>
        <v>-</v>
      </c>
    </row>
    <row r="153" spans="2:11" ht="54" customHeight="1" x14ac:dyDescent="0.25">
      <c r="B153" s="10" t="str">
        <f t="shared" ca="1" si="4"/>
        <v>-</v>
      </c>
      <c r="C153" s="11" t="s">
        <v>182</v>
      </c>
      <c r="D153" s="12" t="s">
        <v>182</v>
      </c>
      <c r="E153" s="9"/>
      <c r="F153" s="13" t="str">
        <f>IF(E153 ="", "", VLOOKUP(E153, 'Primary Responses'!$E$7:H$194, 2, FALSE))</f>
        <v/>
      </c>
      <c r="G153" s="11" t="str">
        <f>IF(E153 ="", "", VLOOKUP(E153, 'Primary Responses'!$E$7:H$194, 3, FALSE))</f>
        <v/>
      </c>
      <c r="H153" s="11" t="str">
        <f>IF(E153 ="", "", VLOOKUP(E153, 'Primary Responses'!$E$7:H$194, 4, FALSE))</f>
        <v/>
      </c>
      <c r="I153" s="14"/>
      <c r="J153" s="9"/>
      <c r="K153" s="15" t="str">
        <f t="shared" si="5"/>
        <v>-</v>
      </c>
    </row>
    <row r="154" spans="2:11" ht="54" customHeight="1" x14ac:dyDescent="0.25">
      <c r="B154" s="10" t="str">
        <f t="shared" ca="1" si="4"/>
        <v>-</v>
      </c>
      <c r="C154" s="11" t="s">
        <v>182</v>
      </c>
      <c r="D154" s="12" t="s">
        <v>182</v>
      </c>
      <c r="E154" s="9"/>
      <c r="F154" s="13" t="str">
        <f>IF(E154 ="", "", VLOOKUP(E154, 'Primary Responses'!$E$7:H$194, 2, FALSE))</f>
        <v/>
      </c>
      <c r="G154" s="11" t="str">
        <f>IF(E154 ="", "", VLOOKUP(E154, 'Primary Responses'!$E$7:H$194, 3, FALSE))</f>
        <v/>
      </c>
      <c r="H154" s="11" t="str">
        <f>IF(E154 ="", "", VLOOKUP(E154, 'Primary Responses'!$E$7:H$194, 4, FALSE))</f>
        <v/>
      </c>
      <c r="I154" s="14"/>
      <c r="J154" s="9"/>
      <c r="K154" s="15" t="str">
        <f t="shared" si="5"/>
        <v>-</v>
      </c>
    </row>
    <row r="155" spans="2:11" ht="54" customHeight="1" x14ac:dyDescent="0.25">
      <c r="B155" s="10" t="str">
        <f t="shared" ca="1" si="4"/>
        <v>-</v>
      </c>
      <c r="C155" s="11" t="s">
        <v>182</v>
      </c>
      <c r="D155" s="12" t="s">
        <v>182</v>
      </c>
      <c r="E155" s="9"/>
      <c r="F155" s="13" t="str">
        <f>IF(E155 ="", "", VLOOKUP(E155, 'Primary Responses'!$E$7:H$194, 2, FALSE))</f>
        <v/>
      </c>
      <c r="G155" s="11" t="str">
        <f>IF(E155 ="", "", VLOOKUP(E155, 'Primary Responses'!$E$7:H$194, 3, FALSE))</f>
        <v/>
      </c>
      <c r="H155" s="11" t="str">
        <f>IF(E155 ="", "", VLOOKUP(E155, 'Primary Responses'!$E$7:H$194, 4, FALSE))</f>
        <v/>
      </c>
      <c r="I155" s="14"/>
      <c r="J155" s="9"/>
      <c r="K155" s="15" t="str">
        <f t="shared" si="5"/>
        <v>-</v>
      </c>
    </row>
    <row r="156" spans="2:11" ht="54" customHeight="1" x14ac:dyDescent="0.25">
      <c r="B156" s="10" t="str">
        <f t="shared" ca="1" si="4"/>
        <v>-</v>
      </c>
      <c r="C156" s="11" t="s">
        <v>182</v>
      </c>
      <c r="D156" s="12" t="s">
        <v>182</v>
      </c>
      <c r="E156" s="9"/>
      <c r="F156" s="13" t="str">
        <f>IF(E156 ="", "", VLOOKUP(E156, 'Primary Responses'!$E$7:H$194, 2, FALSE))</f>
        <v/>
      </c>
      <c r="G156" s="11" t="str">
        <f>IF(E156 ="", "", VLOOKUP(E156, 'Primary Responses'!$E$7:H$194, 3, FALSE))</f>
        <v/>
      </c>
      <c r="H156" s="11" t="str">
        <f>IF(E156 ="", "", VLOOKUP(E156, 'Primary Responses'!$E$7:H$194, 4, FALSE))</f>
        <v/>
      </c>
      <c r="I156" s="14"/>
      <c r="J156" s="9"/>
      <c r="K156" s="15" t="str">
        <f t="shared" si="5"/>
        <v>-</v>
      </c>
    </row>
    <row r="157" spans="2:11" ht="54" customHeight="1" x14ac:dyDescent="0.25">
      <c r="B157" s="10" t="str">
        <f t="shared" ca="1" si="4"/>
        <v>-</v>
      </c>
      <c r="C157" s="11" t="s">
        <v>182</v>
      </c>
      <c r="D157" s="12" t="s">
        <v>182</v>
      </c>
      <c r="E157" s="9"/>
      <c r="F157" s="13" t="str">
        <f>IF(E157 ="", "", VLOOKUP(E157, 'Primary Responses'!$E$7:H$194, 2, FALSE))</f>
        <v/>
      </c>
      <c r="G157" s="11" t="str">
        <f>IF(E157 ="", "", VLOOKUP(E157, 'Primary Responses'!$E$7:H$194, 3, FALSE))</f>
        <v/>
      </c>
      <c r="H157" s="11" t="str">
        <f>IF(E157 ="", "", VLOOKUP(E157, 'Primary Responses'!$E$7:H$194, 4, FALSE))</f>
        <v/>
      </c>
      <c r="I157" s="14"/>
      <c r="J157" s="9"/>
      <c r="K157" s="15" t="str">
        <f t="shared" si="5"/>
        <v>-</v>
      </c>
    </row>
    <row r="158" spans="2:11" ht="54" customHeight="1" x14ac:dyDescent="0.25">
      <c r="B158" s="10" t="str">
        <f t="shared" ca="1" si="4"/>
        <v>-</v>
      </c>
      <c r="C158" s="11" t="s">
        <v>182</v>
      </c>
      <c r="D158" s="12" t="s">
        <v>182</v>
      </c>
      <c r="E158" s="9"/>
      <c r="F158" s="13" t="str">
        <f>IF(E158 ="", "", VLOOKUP(E158, 'Primary Responses'!$E$7:H$194, 2, FALSE))</f>
        <v/>
      </c>
      <c r="G158" s="11" t="str">
        <f>IF(E158 ="", "", VLOOKUP(E158, 'Primary Responses'!$E$7:H$194, 3, FALSE))</f>
        <v/>
      </c>
      <c r="H158" s="11" t="str">
        <f>IF(E158 ="", "", VLOOKUP(E158, 'Primary Responses'!$E$7:H$194, 4, FALSE))</f>
        <v/>
      </c>
      <c r="I158" s="14"/>
      <c r="J158" s="9"/>
      <c r="K158" s="15" t="str">
        <f t="shared" si="5"/>
        <v>-</v>
      </c>
    </row>
    <row r="159" spans="2:11" ht="54" customHeight="1" x14ac:dyDescent="0.25">
      <c r="B159" s="10" t="str">
        <f t="shared" ca="1" si="4"/>
        <v>-</v>
      </c>
      <c r="C159" s="11" t="s">
        <v>182</v>
      </c>
      <c r="D159" s="12" t="s">
        <v>182</v>
      </c>
      <c r="E159" s="9"/>
      <c r="F159" s="13" t="str">
        <f>IF(E159 ="", "", VLOOKUP(E159, 'Primary Responses'!$E$7:H$194, 2, FALSE))</f>
        <v/>
      </c>
      <c r="G159" s="11" t="str">
        <f>IF(E159 ="", "", VLOOKUP(E159, 'Primary Responses'!$E$7:H$194, 3, FALSE))</f>
        <v/>
      </c>
      <c r="H159" s="11" t="str">
        <f>IF(E159 ="", "", VLOOKUP(E159, 'Primary Responses'!$E$7:H$194, 4, FALSE))</f>
        <v/>
      </c>
      <c r="I159" s="14"/>
      <c r="J159" s="9"/>
      <c r="K159" s="15" t="str">
        <f t="shared" si="5"/>
        <v>-</v>
      </c>
    </row>
    <row r="160" spans="2:11" ht="54" customHeight="1" x14ac:dyDescent="0.25">
      <c r="B160" s="10" t="str">
        <f t="shared" ca="1" si="4"/>
        <v>-</v>
      </c>
      <c r="C160" s="11" t="s">
        <v>182</v>
      </c>
      <c r="D160" s="12" t="s">
        <v>182</v>
      </c>
      <c r="E160" s="9"/>
      <c r="F160" s="13" t="str">
        <f>IF(E160 ="", "", VLOOKUP(E160, 'Primary Responses'!$E$7:H$194, 2, FALSE))</f>
        <v/>
      </c>
      <c r="G160" s="11" t="str">
        <f>IF(E160 ="", "", VLOOKUP(E160, 'Primary Responses'!$E$7:H$194, 3, FALSE))</f>
        <v/>
      </c>
      <c r="H160" s="11" t="str">
        <f>IF(E160 ="", "", VLOOKUP(E160, 'Primary Responses'!$E$7:H$194, 4, FALSE))</f>
        <v/>
      </c>
      <c r="I160" s="14"/>
      <c r="J160" s="9"/>
      <c r="K160" s="15" t="str">
        <f t="shared" si="5"/>
        <v>-</v>
      </c>
    </row>
    <row r="161" spans="2:11" ht="54" customHeight="1" x14ac:dyDescent="0.25">
      <c r="B161" s="10" t="str">
        <f t="shared" ca="1" si="4"/>
        <v>-</v>
      </c>
      <c r="C161" s="11" t="s">
        <v>182</v>
      </c>
      <c r="D161" s="12" t="s">
        <v>182</v>
      </c>
      <c r="E161" s="9"/>
      <c r="F161" s="13" t="str">
        <f>IF(E161 ="", "", VLOOKUP(E161, 'Primary Responses'!$E$7:H$194, 2, FALSE))</f>
        <v/>
      </c>
      <c r="G161" s="11" t="str">
        <f>IF(E161 ="", "", VLOOKUP(E161, 'Primary Responses'!$E$7:H$194, 3, FALSE))</f>
        <v/>
      </c>
      <c r="H161" s="11" t="str">
        <f>IF(E161 ="", "", VLOOKUP(E161, 'Primary Responses'!$E$7:H$194, 4, FALSE))</f>
        <v/>
      </c>
      <c r="I161" s="14"/>
      <c r="J161" s="9"/>
      <c r="K161" s="15" t="str">
        <f t="shared" si="5"/>
        <v>-</v>
      </c>
    </row>
    <row r="162" spans="2:11" ht="54" customHeight="1" x14ac:dyDescent="0.25">
      <c r="B162" s="10" t="str">
        <f t="shared" ca="1" si="4"/>
        <v>-</v>
      </c>
      <c r="C162" s="11" t="s">
        <v>182</v>
      </c>
      <c r="D162" s="12" t="s">
        <v>182</v>
      </c>
      <c r="E162" s="9"/>
      <c r="F162" s="13" t="str">
        <f>IF(E162 ="", "", VLOOKUP(E162, 'Primary Responses'!$E$7:H$194, 2, FALSE))</f>
        <v/>
      </c>
      <c r="G162" s="11" t="str">
        <f>IF(E162 ="", "", VLOOKUP(E162, 'Primary Responses'!$E$7:H$194, 3, FALSE))</f>
        <v/>
      </c>
      <c r="H162" s="11" t="str">
        <f>IF(E162 ="", "", VLOOKUP(E162, 'Primary Responses'!$E$7:H$194, 4, FALSE))</f>
        <v/>
      </c>
      <c r="I162" s="14"/>
      <c r="J162" s="9"/>
      <c r="K162" s="15" t="str">
        <f t="shared" si="5"/>
        <v>-</v>
      </c>
    </row>
    <row r="163" spans="2:11" ht="54" customHeight="1" x14ac:dyDescent="0.25">
      <c r="B163" s="10" t="str">
        <f t="shared" ca="1" si="4"/>
        <v>-</v>
      </c>
      <c r="C163" s="11" t="s">
        <v>182</v>
      </c>
      <c r="D163" s="12" t="s">
        <v>182</v>
      </c>
      <c r="E163" s="9"/>
      <c r="F163" s="13" t="str">
        <f>IF(E163 ="", "", VLOOKUP(E163, 'Primary Responses'!$E$7:H$194, 2, FALSE))</f>
        <v/>
      </c>
      <c r="G163" s="11" t="str">
        <f>IF(E163 ="", "", VLOOKUP(E163, 'Primary Responses'!$E$7:H$194, 3, FALSE))</f>
        <v/>
      </c>
      <c r="H163" s="11" t="str">
        <f>IF(E163 ="", "", VLOOKUP(E163, 'Primary Responses'!$E$7:H$194, 4, FALSE))</f>
        <v/>
      </c>
      <c r="I163" s="14"/>
      <c r="J163" s="9"/>
      <c r="K163" s="15" t="str">
        <f t="shared" si="5"/>
        <v>-</v>
      </c>
    </row>
    <row r="164" spans="2:11" ht="54" customHeight="1" x14ac:dyDescent="0.25">
      <c r="B164" s="10" t="str">
        <f t="shared" ca="1" si="4"/>
        <v>-</v>
      </c>
      <c r="C164" s="11" t="s">
        <v>182</v>
      </c>
      <c r="D164" s="12" t="s">
        <v>182</v>
      </c>
      <c r="E164" s="9"/>
      <c r="F164" s="13" t="str">
        <f>IF(E164 ="", "", VLOOKUP(E164, 'Primary Responses'!$E$7:H$194, 2, FALSE))</f>
        <v/>
      </c>
      <c r="G164" s="11" t="str">
        <f>IF(E164 ="", "", VLOOKUP(E164, 'Primary Responses'!$E$7:H$194, 3, FALSE))</f>
        <v/>
      </c>
      <c r="H164" s="11" t="str">
        <f>IF(E164 ="", "", VLOOKUP(E164, 'Primary Responses'!$E$7:H$194, 4, FALSE))</f>
        <v/>
      </c>
      <c r="I164" s="14"/>
      <c r="J164" s="9"/>
      <c r="K164" s="15" t="str">
        <f t="shared" si="5"/>
        <v>-</v>
      </c>
    </row>
    <row r="165" spans="2:11" ht="54" customHeight="1" x14ac:dyDescent="0.25">
      <c r="B165" s="10" t="str">
        <f t="shared" ca="1" si="4"/>
        <v>-</v>
      </c>
      <c r="C165" s="11" t="s">
        <v>182</v>
      </c>
      <c r="D165" s="12" t="s">
        <v>182</v>
      </c>
      <c r="E165" s="9"/>
      <c r="F165" s="13" t="str">
        <f>IF(E165 ="", "", VLOOKUP(E165, 'Primary Responses'!$E$7:H$194, 2, FALSE))</f>
        <v/>
      </c>
      <c r="G165" s="11" t="str">
        <f>IF(E165 ="", "", VLOOKUP(E165, 'Primary Responses'!$E$7:H$194, 3, FALSE))</f>
        <v/>
      </c>
      <c r="H165" s="11" t="str">
        <f>IF(E165 ="", "", VLOOKUP(E165, 'Primary Responses'!$E$7:H$194, 4, FALSE))</f>
        <v/>
      </c>
      <c r="I165" s="14"/>
      <c r="J165" s="9"/>
      <c r="K165" s="15" t="str">
        <f t="shared" si="5"/>
        <v>-</v>
      </c>
    </row>
    <row r="166" spans="2:11" ht="54" customHeight="1" x14ac:dyDescent="0.25">
      <c r="B166" s="10" t="str">
        <f t="shared" ca="1" si="4"/>
        <v>-</v>
      </c>
      <c r="C166" s="11" t="s">
        <v>182</v>
      </c>
      <c r="D166" s="12" t="s">
        <v>182</v>
      </c>
      <c r="E166" s="9"/>
      <c r="F166" s="13" t="str">
        <f>IF(E166 ="", "", VLOOKUP(E166, 'Primary Responses'!$E$7:H$194, 2, FALSE))</f>
        <v/>
      </c>
      <c r="G166" s="11" t="str">
        <f>IF(E166 ="", "", VLOOKUP(E166, 'Primary Responses'!$E$7:H$194, 3, FALSE))</f>
        <v/>
      </c>
      <c r="H166" s="11" t="str">
        <f>IF(E166 ="", "", VLOOKUP(E166, 'Primary Responses'!$E$7:H$194, 4, FALSE))</f>
        <v/>
      </c>
      <c r="I166" s="14"/>
      <c r="J166" s="9"/>
      <c r="K166" s="15" t="str">
        <f t="shared" si="5"/>
        <v>-</v>
      </c>
    </row>
    <row r="167" spans="2:11" ht="54" customHeight="1" x14ac:dyDescent="0.25">
      <c r="B167" s="10" t="str">
        <f t="shared" ca="1" si="4"/>
        <v>-</v>
      </c>
      <c r="C167" s="11" t="s">
        <v>182</v>
      </c>
      <c r="D167" s="12" t="s">
        <v>182</v>
      </c>
      <c r="E167" s="9"/>
      <c r="F167" s="13" t="str">
        <f>IF(E167 ="", "", VLOOKUP(E167, 'Primary Responses'!$E$7:H$194, 2, FALSE))</f>
        <v/>
      </c>
      <c r="G167" s="11" t="str">
        <f>IF(E167 ="", "", VLOOKUP(E167, 'Primary Responses'!$E$7:H$194, 3, FALSE))</f>
        <v/>
      </c>
      <c r="H167" s="11" t="str">
        <f>IF(E167 ="", "", VLOOKUP(E167, 'Primary Responses'!$E$7:H$194, 4, FALSE))</f>
        <v/>
      </c>
      <c r="I167" s="14"/>
      <c r="J167" s="9"/>
      <c r="K167" s="15" t="str">
        <f t="shared" si="5"/>
        <v>-</v>
      </c>
    </row>
    <row r="168" spans="2:11" ht="54" customHeight="1" x14ac:dyDescent="0.25">
      <c r="B168" s="10" t="str">
        <f t="shared" ca="1" si="4"/>
        <v>-</v>
      </c>
      <c r="C168" s="11" t="s">
        <v>182</v>
      </c>
      <c r="D168" s="12" t="s">
        <v>182</v>
      </c>
      <c r="E168" s="9"/>
      <c r="F168" s="13" t="str">
        <f>IF(E168 ="", "", VLOOKUP(E168, 'Primary Responses'!$E$7:H$194, 2, FALSE))</f>
        <v/>
      </c>
      <c r="G168" s="11" t="str">
        <f>IF(E168 ="", "", VLOOKUP(E168, 'Primary Responses'!$E$7:H$194, 3, FALSE))</f>
        <v/>
      </c>
      <c r="H168" s="11" t="str">
        <f>IF(E168 ="", "", VLOOKUP(E168, 'Primary Responses'!$E$7:H$194, 4, FALSE))</f>
        <v/>
      </c>
      <c r="I168" s="14"/>
      <c r="J168" s="9"/>
      <c r="K168" s="15" t="str">
        <f t="shared" si="5"/>
        <v>-</v>
      </c>
    </row>
    <row r="169" spans="2:11" ht="54" customHeight="1" x14ac:dyDescent="0.25">
      <c r="B169" s="10" t="str">
        <f t="shared" ca="1" si="4"/>
        <v>-</v>
      </c>
      <c r="C169" s="11" t="s">
        <v>182</v>
      </c>
      <c r="D169" s="12" t="s">
        <v>182</v>
      </c>
      <c r="E169" s="9"/>
      <c r="F169" s="13" t="str">
        <f>IF(E169 ="", "", VLOOKUP(E169, 'Primary Responses'!$E$7:H$194, 2, FALSE))</f>
        <v/>
      </c>
      <c r="G169" s="11" t="str">
        <f>IF(E169 ="", "", VLOOKUP(E169, 'Primary Responses'!$E$7:H$194, 3, FALSE))</f>
        <v/>
      </c>
      <c r="H169" s="11" t="str">
        <f>IF(E169 ="", "", VLOOKUP(E169, 'Primary Responses'!$E$7:H$194, 4, FALSE))</f>
        <v/>
      </c>
      <c r="I169" s="14"/>
      <c r="J169" s="9"/>
      <c r="K169" s="15" t="str">
        <f t="shared" si="5"/>
        <v>-</v>
      </c>
    </row>
    <row r="170" spans="2:11" ht="54" customHeight="1" x14ac:dyDescent="0.25">
      <c r="B170" s="10" t="str">
        <f t="shared" ca="1" si="4"/>
        <v>-</v>
      </c>
      <c r="C170" s="11" t="s">
        <v>182</v>
      </c>
      <c r="D170" s="12" t="s">
        <v>182</v>
      </c>
      <c r="E170" s="9"/>
      <c r="F170" s="13" t="str">
        <f>IF(E170 ="", "", VLOOKUP(E170, 'Primary Responses'!$E$7:H$194, 2, FALSE))</f>
        <v/>
      </c>
      <c r="G170" s="11" t="str">
        <f>IF(E170 ="", "", VLOOKUP(E170, 'Primary Responses'!$E$7:H$194, 3, FALSE))</f>
        <v/>
      </c>
      <c r="H170" s="11" t="str">
        <f>IF(E170 ="", "", VLOOKUP(E170, 'Primary Responses'!$E$7:H$194, 4, FALSE))</f>
        <v/>
      </c>
      <c r="I170" s="14"/>
      <c r="J170" s="9"/>
      <c r="K170" s="15" t="str">
        <f t="shared" si="5"/>
        <v>-</v>
      </c>
    </row>
    <row r="171" spans="2:11" ht="54" customHeight="1" x14ac:dyDescent="0.25">
      <c r="B171" s="10" t="str">
        <f t="shared" ca="1" si="4"/>
        <v>-</v>
      </c>
      <c r="C171" s="11" t="s">
        <v>182</v>
      </c>
      <c r="D171" s="12" t="s">
        <v>182</v>
      </c>
      <c r="E171" s="9"/>
      <c r="F171" s="13" t="str">
        <f>IF(E171 ="", "", VLOOKUP(E171, 'Primary Responses'!$E$7:H$194, 2, FALSE))</f>
        <v/>
      </c>
      <c r="G171" s="11" t="str">
        <f>IF(E171 ="", "", VLOOKUP(E171, 'Primary Responses'!$E$7:H$194, 3, FALSE))</f>
        <v/>
      </c>
      <c r="H171" s="11" t="str">
        <f>IF(E171 ="", "", VLOOKUP(E171, 'Primary Responses'!$E$7:H$194, 4, FALSE))</f>
        <v/>
      </c>
      <c r="I171" s="14"/>
      <c r="J171" s="9"/>
      <c r="K171" s="15" t="str">
        <f t="shared" si="5"/>
        <v>-</v>
      </c>
    </row>
    <row r="172" spans="2:11" ht="54" customHeight="1" x14ac:dyDescent="0.25">
      <c r="B172" s="10" t="str">
        <f t="shared" ca="1" si="4"/>
        <v>-</v>
      </c>
      <c r="C172" s="11" t="s">
        <v>182</v>
      </c>
      <c r="D172" s="12" t="s">
        <v>182</v>
      </c>
      <c r="E172" s="9"/>
      <c r="F172" s="13" t="str">
        <f>IF(E172 ="", "", VLOOKUP(E172, 'Primary Responses'!$E$7:H$194, 2, FALSE))</f>
        <v/>
      </c>
      <c r="G172" s="11" t="str">
        <f>IF(E172 ="", "", VLOOKUP(E172, 'Primary Responses'!$E$7:H$194, 3, FALSE))</f>
        <v/>
      </c>
      <c r="H172" s="11" t="str">
        <f>IF(E172 ="", "", VLOOKUP(E172, 'Primary Responses'!$E$7:H$194, 4, FALSE))</f>
        <v/>
      </c>
      <c r="I172" s="14"/>
      <c r="J172" s="9"/>
      <c r="K172" s="15" t="str">
        <f t="shared" si="5"/>
        <v>-</v>
      </c>
    </row>
    <row r="173" spans="2:11" ht="54" customHeight="1" x14ac:dyDescent="0.25">
      <c r="B173" s="10" t="str">
        <f t="shared" ca="1" si="4"/>
        <v>-</v>
      </c>
      <c r="C173" s="11" t="s">
        <v>182</v>
      </c>
      <c r="D173" s="12" t="s">
        <v>182</v>
      </c>
      <c r="E173" s="9"/>
      <c r="F173" s="13" t="str">
        <f>IF(E173 ="", "", VLOOKUP(E173, 'Primary Responses'!$E$7:H$194, 2, FALSE))</f>
        <v/>
      </c>
      <c r="G173" s="11" t="str">
        <f>IF(E173 ="", "", VLOOKUP(E173, 'Primary Responses'!$E$7:H$194, 3, FALSE))</f>
        <v/>
      </c>
      <c r="H173" s="11" t="str">
        <f>IF(E173 ="", "", VLOOKUP(E173, 'Primary Responses'!$E$7:H$194, 4, FALSE))</f>
        <v/>
      </c>
      <c r="I173" s="14"/>
      <c r="J173" s="9"/>
      <c r="K173" s="15" t="str">
        <f t="shared" si="5"/>
        <v>-</v>
      </c>
    </row>
    <row r="174" spans="2:11" ht="54" customHeight="1" x14ac:dyDescent="0.25">
      <c r="B174" s="10" t="str">
        <f t="shared" ca="1" si="4"/>
        <v>-</v>
      </c>
      <c r="C174" s="11" t="s">
        <v>182</v>
      </c>
      <c r="D174" s="12" t="s">
        <v>182</v>
      </c>
      <c r="E174" s="9"/>
      <c r="F174" s="13" t="str">
        <f>IF(E174 ="", "", VLOOKUP(E174, 'Primary Responses'!$E$7:H$194, 2, FALSE))</f>
        <v/>
      </c>
      <c r="G174" s="11" t="str">
        <f>IF(E174 ="", "", VLOOKUP(E174, 'Primary Responses'!$E$7:H$194, 3, FALSE))</f>
        <v/>
      </c>
      <c r="H174" s="11" t="str">
        <f>IF(E174 ="", "", VLOOKUP(E174, 'Primary Responses'!$E$7:H$194, 4, FALSE))</f>
        <v/>
      </c>
      <c r="I174" s="14"/>
      <c r="J174" s="9"/>
      <c r="K174" s="15" t="str">
        <f t="shared" si="5"/>
        <v>-</v>
      </c>
    </row>
    <row r="175" spans="2:11" ht="54" customHeight="1" x14ac:dyDescent="0.25">
      <c r="B175" s="10" t="str">
        <f t="shared" ca="1" si="4"/>
        <v>-</v>
      </c>
      <c r="C175" s="11" t="s">
        <v>182</v>
      </c>
      <c r="D175" s="12" t="s">
        <v>182</v>
      </c>
      <c r="E175" s="9"/>
      <c r="F175" s="13" t="str">
        <f>IF(E175 ="", "", VLOOKUP(E175, 'Primary Responses'!$E$7:H$194, 2, FALSE))</f>
        <v/>
      </c>
      <c r="G175" s="11" t="str">
        <f>IF(E175 ="", "", VLOOKUP(E175, 'Primary Responses'!$E$7:H$194, 3, FALSE))</f>
        <v/>
      </c>
      <c r="H175" s="11" t="str">
        <f>IF(E175 ="", "", VLOOKUP(E175, 'Primary Responses'!$E$7:H$194, 4, FALSE))</f>
        <v/>
      </c>
      <c r="I175" s="14"/>
      <c r="J175" s="9"/>
      <c r="K175" s="15" t="str">
        <f t="shared" si="5"/>
        <v>-</v>
      </c>
    </row>
    <row r="176" spans="2:11" ht="54" customHeight="1" x14ac:dyDescent="0.25">
      <c r="B176" s="10" t="str">
        <f t="shared" ca="1" si="4"/>
        <v>-</v>
      </c>
      <c r="C176" s="11" t="s">
        <v>182</v>
      </c>
      <c r="D176" s="12" t="s">
        <v>182</v>
      </c>
      <c r="E176" s="9"/>
      <c r="F176" s="13" t="str">
        <f>IF(E176 ="", "", VLOOKUP(E176, 'Primary Responses'!$E$7:H$194, 2, FALSE))</f>
        <v/>
      </c>
      <c r="G176" s="11" t="str">
        <f>IF(E176 ="", "", VLOOKUP(E176, 'Primary Responses'!$E$7:H$194, 3, FALSE))</f>
        <v/>
      </c>
      <c r="H176" s="11" t="str">
        <f>IF(E176 ="", "", VLOOKUP(E176, 'Primary Responses'!$E$7:H$194, 4, FALSE))</f>
        <v/>
      </c>
      <c r="I176" s="14"/>
      <c r="J176" s="9"/>
      <c r="K176" s="15" t="str">
        <f t="shared" si="5"/>
        <v>-</v>
      </c>
    </row>
    <row r="177" spans="2:11" ht="54" customHeight="1" x14ac:dyDescent="0.25">
      <c r="B177" s="10" t="str">
        <f t="shared" ca="1" si="4"/>
        <v>-</v>
      </c>
      <c r="C177" s="11" t="s">
        <v>182</v>
      </c>
      <c r="D177" s="12" t="s">
        <v>182</v>
      </c>
      <c r="E177" s="9"/>
      <c r="F177" s="13" t="str">
        <f>IF(E177 ="", "", VLOOKUP(E177, 'Primary Responses'!$E$7:H$194, 2, FALSE))</f>
        <v/>
      </c>
      <c r="G177" s="11" t="str">
        <f>IF(E177 ="", "", VLOOKUP(E177, 'Primary Responses'!$E$7:H$194, 3, FALSE))</f>
        <v/>
      </c>
      <c r="H177" s="11" t="str">
        <f>IF(E177 ="", "", VLOOKUP(E177, 'Primary Responses'!$E$7:H$194, 4, FALSE))</f>
        <v/>
      </c>
      <c r="I177" s="14"/>
      <c r="J177" s="9"/>
      <c r="K177" s="15" t="str">
        <f t="shared" si="5"/>
        <v>-</v>
      </c>
    </row>
    <row r="178" spans="2:11" ht="54" customHeight="1" x14ac:dyDescent="0.25">
      <c r="B178" s="10" t="str">
        <f t="shared" ca="1" si="4"/>
        <v>-</v>
      </c>
      <c r="C178" s="11" t="s">
        <v>182</v>
      </c>
      <c r="D178" s="12" t="s">
        <v>182</v>
      </c>
      <c r="E178" s="9"/>
      <c r="F178" s="13" t="str">
        <f>IF(E178 ="", "", VLOOKUP(E178, 'Primary Responses'!$E$7:H$194, 2, FALSE))</f>
        <v/>
      </c>
      <c r="G178" s="11" t="str">
        <f>IF(E178 ="", "", VLOOKUP(E178, 'Primary Responses'!$E$7:H$194, 3, FALSE))</f>
        <v/>
      </c>
      <c r="H178" s="11" t="str">
        <f>IF(E178 ="", "", VLOOKUP(E178, 'Primary Responses'!$E$7:H$194, 4, FALSE))</f>
        <v/>
      </c>
      <c r="I178" s="14"/>
      <c r="J178" s="9"/>
      <c r="K178" s="15" t="str">
        <f t="shared" si="5"/>
        <v>-</v>
      </c>
    </row>
    <row r="179" spans="2:11" ht="54" customHeight="1" x14ac:dyDescent="0.25">
      <c r="B179" s="10" t="str">
        <f t="shared" ca="1" si="4"/>
        <v>-</v>
      </c>
      <c r="C179" s="11" t="s">
        <v>182</v>
      </c>
      <c r="D179" s="12" t="s">
        <v>182</v>
      </c>
      <c r="E179" s="9"/>
      <c r="F179" s="13" t="str">
        <f>IF(E179 ="", "", VLOOKUP(E179, 'Primary Responses'!$E$7:H$194, 2, FALSE))</f>
        <v/>
      </c>
      <c r="G179" s="11" t="str">
        <f>IF(E179 ="", "", VLOOKUP(E179, 'Primary Responses'!$E$7:H$194, 3, FALSE))</f>
        <v/>
      </c>
      <c r="H179" s="11" t="str">
        <f>IF(E179 ="", "", VLOOKUP(E179, 'Primary Responses'!$E$7:H$194, 4, FALSE))</f>
        <v/>
      </c>
      <c r="I179" s="14"/>
      <c r="J179" s="9"/>
      <c r="K179" s="15" t="str">
        <f t="shared" si="5"/>
        <v>-</v>
      </c>
    </row>
    <row r="180" spans="2:11" ht="54" customHeight="1" x14ac:dyDescent="0.25">
      <c r="B180" s="10" t="str">
        <f t="shared" ca="1" si="4"/>
        <v>-</v>
      </c>
      <c r="C180" s="11" t="s">
        <v>182</v>
      </c>
      <c r="D180" s="12" t="s">
        <v>182</v>
      </c>
      <c r="E180" s="9"/>
      <c r="F180" s="13" t="str">
        <f>IF(E180 ="", "", VLOOKUP(E180, 'Primary Responses'!$E$7:H$194, 2, FALSE))</f>
        <v/>
      </c>
      <c r="G180" s="11" t="str">
        <f>IF(E180 ="", "", VLOOKUP(E180, 'Primary Responses'!$E$7:H$194, 3, FALSE))</f>
        <v/>
      </c>
      <c r="H180" s="11" t="str">
        <f>IF(E180 ="", "", VLOOKUP(E180, 'Primary Responses'!$E$7:H$194, 4, FALSE))</f>
        <v/>
      </c>
      <c r="I180" s="14"/>
      <c r="J180" s="9"/>
      <c r="K180" s="15" t="str">
        <f t="shared" si="5"/>
        <v>-</v>
      </c>
    </row>
    <row r="181" spans="2:11" ht="54" customHeight="1" x14ac:dyDescent="0.25">
      <c r="B181" s="10" t="str">
        <f t="shared" ca="1" si="4"/>
        <v>-</v>
      </c>
      <c r="C181" s="11" t="s">
        <v>182</v>
      </c>
      <c r="D181" s="12" t="s">
        <v>182</v>
      </c>
      <c r="E181" s="9"/>
      <c r="F181" s="13" t="str">
        <f>IF(E181 ="", "", VLOOKUP(E181, 'Primary Responses'!$E$7:H$194, 2, FALSE))</f>
        <v/>
      </c>
      <c r="G181" s="11" t="str">
        <f>IF(E181 ="", "", VLOOKUP(E181, 'Primary Responses'!$E$7:H$194, 3, FALSE))</f>
        <v/>
      </c>
      <c r="H181" s="11" t="str">
        <f>IF(E181 ="", "", VLOOKUP(E181, 'Primary Responses'!$E$7:H$194, 4, FALSE))</f>
        <v/>
      </c>
      <c r="I181" s="14"/>
      <c r="J181" s="9"/>
      <c r="K181" s="15" t="str">
        <f t="shared" si="5"/>
        <v>-</v>
      </c>
    </row>
    <row r="182" spans="2:11" ht="54" customHeight="1" x14ac:dyDescent="0.25">
      <c r="B182" s="10" t="str">
        <f t="shared" ca="1" si="4"/>
        <v>-</v>
      </c>
      <c r="C182" s="11" t="s">
        <v>182</v>
      </c>
      <c r="D182" s="12" t="s">
        <v>182</v>
      </c>
      <c r="E182" s="9"/>
      <c r="F182" s="13" t="str">
        <f>IF(E182 ="", "", VLOOKUP(E182, 'Primary Responses'!$E$7:H$194, 2, FALSE))</f>
        <v/>
      </c>
      <c r="G182" s="11" t="str">
        <f>IF(E182 ="", "", VLOOKUP(E182, 'Primary Responses'!$E$7:H$194, 3, FALSE))</f>
        <v/>
      </c>
      <c r="H182" s="11" t="str">
        <f>IF(E182 ="", "", VLOOKUP(E182, 'Primary Responses'!$E$7:H$194, 4, FALSE))</f>
        <v/>
      </c>
      <c r="I182" s="14"/>
      <c r="J182" s="9"/>
      <c r="K182" s="15" t="str">
        <f t="shared" si="5"/>
        <v>-</v>
      </c>
    </row>
    <row r="183" spans="2:11" ht="54" customHeight="1" x14ac:dyDescent="0.25">
      <c r="B183" s="10" t="str">
        <f t="shared" ca="1" si="4"/>
        <v>-</v>
      </c>
      <c r="C183" s="11" t="s">
        <v>182</v>
      </c>
      <c r="D183" s="12" t="s">
        <v>182</v>
      </c>
      <c r="E183" s="9"/>
      <c r="F183" s="13" t="str">
        <f>IF(E183 ="", "", VLOOKUP(E183, 'Primary Responses'!$E$7:H$194, 2, FALSE))</f>
        <v/>
      </c>
      <c r="G183" s="11" t="str">
        <f>IF(E183 ="", "", VLOOKUP(E183, 'Primary Responses'!$E$7:H$194, 3, FALSE))</f>
        <v/>
      </c>
      <c r="H183" s="11" t="str">
        <f>IF(E183 ="", "", VLOOKUP(E183, 'Primary Responses'!$E$7:H$194, 4, FALSE))</f>
        <v/>
      </c>
      <c r="I183" s="14"/>
      <c r="J183" s="9"/>
      <c r="K183" s="15" t="str">
        <f t="shared" si="5"/>
        <v>-</v>
      </c>
    </row>
    <row r="184" spans="2:11" ht="54" customHeight="1" x14ac:dyDescent="0.25">
      <c r="B184" s="10" t="str">
        <f t="shared" ca="1" si="4"/>
        <v>-</v>
      </c>
      <c r="C184" s="11" t="s">
        <v>182</v>
      </c>
      <c r="D184" s="12" t="s">
        <v>182</v>
      </c>
      <c r="E184" s="9"/>
      <c r="F184" s="13" t="str">
        <f>IF(E184 ="", "", VLOOKUP(E184, 'Primary Responses'!$E$7:H$194, 2, FALSE))</f>
        <v/>
      </c>
      <c r="G184" s="11" t="str">
        <f>IF(E184 ="", "", VLOOKUP(E184, 'Primary Responses'!$E$7:H$194, 3, FALSE))</f>
        <v/>
      </c>
      <c r="H184" s="11" t="str">
        <f>IF(E184 ="", "", VLOOKUP(E184, 'Primary Responses'!$E$7:H$194, 4, FALSE))</f>
        <v/>
      </c>
      <c r="I184" s="14"/>
      <c r="J184" s="9"/>
      <c r="K184" s="15" t="str">
        <f t="shared" si="5"/>
        <v>-</v>
      </c>
    </row>
    <row r="185" spans="2:11" ht="54" customHeight="1" x14ac:dyDescent="0.25">
      <c r="B185" s="10" t="str">
        <f t="shared" ca="1" si="4"/>
        <v>-</v>
      </c>
      <c r="C185" s="11" t="s">
        <v>182</v>
      </c>
      <c r="D185" s="12" t="s">
        <v>182</v>
      </c>
      <c r="E185" s="9"/>
      <c r="F185" s="13" t="str">
        <f>IF(E185 ="", "", VLOOKUP(E185, 'Primary Responses'!$E$7:H$194, 2, FALSE))</f>
        <v/>
      </c>
      <c r="G185" s="11" t="str">
        <f>IF(E185 ="", "", VLOOKUP(E185, 'Primary Responses'!$E$7:H$194, 3, FALSE))</f>
        <v/>
      </c>
      <c r="H185" s="11" t="str">
        <f>IF(E185 ="", "", VLOOKUP(E185, 'Primary Responses'!$E$7:H$194, 4, FALSE))</f>
        <v/>
      </c>
      <c r="I185" s="14"/>
      <c r="J185" s="9"/>
      <c r="K185" s="15" t="str">
        <f t="shared" si="5"/>
        <v>-</v>
      </c>
    </row>
    <row r="186" spans="2:11" ht="54" customHeight="1" x14ac:dyDescent="0.25">
      <c r="B186" s="10" t="str">
        <f t="shared" ca="1" si="4"/>
        <v>-</v>
      </c>
      <c r="C186" s="11" t="s">
        <v>182</v>
      </c>
      <c r="D186" s="12" t="s">
        <v>182</v>
      </c>
      <c r="E186" s="9"/>
      <c r="F186" s="13" t="str">
        <f>IF(E186 ="", "", VLOOKUP(E186, 'Primary Responses'!$E$7:H$194, 2, FALSE))</f>
        <v/>
      </c>
      <c r="G186" s="11" t="str">
        <f>IF(E186 ="", "", VLOOKUP(E186, 'Primary Responses'!$E$7:H$194, 3, FALSE))</f>
        <v/>
      </c>
      <c r="H186" s="11" t="str">
        <f>IF(E186 ="", "", VLOOKUP(E186, 'Primary Responses'!$E$7:H$194, 4, FALSE))</f>
        <v/>
      </c>
      <c r="I186" s="14"/>
      <c r="J186" s="9"/>
      <c r="K186" s="15" t="str">
        <f t="shared" si="5"/>
        <v>-</v>
      </c>
    </row>
    <row r="187" spans="2:11" ht="54" customHeight="1" x14ac:dyDescent="0.25">
      <c r="B187" s="10" t="str">
        <f t="shared" ca="1" si="4"/>
        <v>-</v>
      </c>
      <c r="C187" s="11" t="s">
        <v>182</v>
      </c>
      <c r="D187" s="12" t="s">
        <v>182</v>
      </c>
      <c r="E187" s="9"/>
      <c r="F187" s="13" t="str">
        <f>IF(E187 ="", "", VLOOKUP(E187, 'Primary Responses'!$E$7:H$194, 2, FALSE))</f>
        <v/>
      </c>
      <c r="G187" s="11" t="str">
        <f>IF(E187 ="", "", VLOOKUP(E187, 'Primary Responses'!$E$7:H$194, 3, FALSE))</f>
        <v/>
      </c>
      <c r="H187" s="11" t="str">
        <f>IF(E187 ="", "", VLOOKUP(E187, 'Primary Responses'!$E$7:H$194, 4, FALSE))</f>
        <v/>
      </c>
      <c r="I187" s="14"/>
      <c r="J187" s="9"/>
      <c r="K187" s="15" t="str">
        <f t="shared" si="5"/>
        <v>-</v>
      </c>
    </row>
    <row r="188" spans="2:11" ht="54" customHeight="1" x14ac:dyDescent="0.25">
      <c r="B188" s="10" t="str">
        <f t="shared" ca="1" si="4"/>
        <v>-</v>
      </c>
      <c r="C188" s="11" t="s">
        <v>182</v>
      </c>
      <c r="D188" s="12" t="s">
        <v>182</v>
      </c>
      <c r="E188" s="9"/>
      <c r="F188" s="13" t="str">
        <f>IF(E188 ="", "", VLOOKUP(E188, 'Primary Responses'!$E$7:H$194, 2, FALSE))</f>
        <v/>
      </c>
      <c r="G188" s="11" t="str">
        <f>IF(E188 ="", "", VLOOKUP(E188, 'Primary Responses'!$E$7:H$194, 3, FALSE))</f>
        <v/>
      </c>
      <c r="H188" s="11" t="str">
        <f>IF(E188 ="", "", VLOOKUP(E188, 'Primary Responses'!$E$7:H$194, 4, FALSE))</f>
        <v/>
      </c>
      <c r="I188" s="14"/>
      <c r="J188" s="9"/>
      <c r="K188" s="15" t="str">
        <f t="shared" si="5"/>
        <v>-</v>
      </c>
    </row>
    <row r="189" spans="2:11" ht="54" customHeight="1" x14ac:dyDescent="0.25">
      <c r="B189" s="10" t="str">
        <f t="shared" ca="1" si="4"/>
        <v>-</v>
      </c>
      <c r="C189" s="11" t="s">
        <v>182</v>
      </c>
      <c r="D189" s="12" t="s">
        <v>182</v>
      </c>
      <c r="E189" s="9"/>
      <c r="F189" s="13" t="str">
        <f>IF(E189 ="", "", VLOOKUP(E189, 'Primary Responses'!$E$7:H$194, 2, FALSE))</f>
        <v/>
      </c>
      <c r="G189" s="11" t="str">
        <f>IF(E189 ="", "", VLOOKUP(E189, 'Primary Responses'!$E$7:H$194, 3, FALSE))</f>
        <v/>
      </c>
      <c r="H189" s="11" t="str">
        <f>IF(E189 ="", "", VLOOKUP(E189, 'Primary Responses'!$E$7:H$194, 4, FALSE))</f>
        <v/>
      </c>
      <c r="I189" s="14"/>
      <c r="J189" s="9"/>
      <c r="K189" s="15" t="str">
        <f t="shared" si="5"/>
        <v>-</v>
      </c>
    </row>
    <row r="190" spans="2:11" ht="54" customHeight="1" x14ac:dyDescent="0.25">
      <c r="B190" s="10" t="str">
        <f t="shared" ca="1" si="4"/>
        <v>-</v>
      </c>
      <c r="C190" s="11" t="s">
        <v>182</v>
      </c>
      <c r="D190" s="12" t="s">
        <v>182</v>
      </c>
      <c r="E190" s="9"/>
      <c r="F190" s="13" t="str">
        <f>IF(E190 ="", "", VLOOKUP(E190, 'Primary Responses'!$E$7:H$194, 2, FALSE))</f>
        <v/>
      </c>
      <c r="G190" s="11" t="str">
        <f>IF(E190 ="", "", VLOOKUP(E190, 'Primary Responses'!$E$7:H$194, 3, FALSE))</f>
        <v/>
      </c>
      <c r="H190" s="11" t="str">
        <f>IF(E190 ="", "", VLOOKUP(E190, 'Primary Responses'!$E$7:H$194, 4, FALSE))</f>
        <v/>
      </c>
      <c r="I190" s="14"/>
      <c r="J190" s="9"/>
      <c r="K190" s="15" t="str">
        <f t="shared" si="5"/>
        <v>-</v>
      </c>
    </row>
    <row r="191" spans="2:11" ht="54" customHeight="1" x14ac:dyDescent="0.25">
      <c r="B191" s="10" t="str">
        <f t="shared" ca="1" si="4"/>
        <v>-</v>
      </c>
      <c r="C191" s="11" t="s">
        <v>182</v>
      </c>
      <c r="D191" s="12" t="s">
        <v>182</v>
      </c>
      <c r="E191" s="9"/>
      <c r="F191" s="13" t="str">
        <f>IF(E191 ="", "", VLOOKUP(E191, 'Primary Responses'!$E$7:H$194, 2, FALSE))</f>
        <v/>
      </c>
      <c r="G191" s="11" t="str">
        <f>IF(E191 ="", "", VLOOKUP(E191, 'Primary Responses'!$E$7:H$194, 3, FALSE))</f>
        <v/>
      </c>
      <c r="H191" s="11" t="str">
        <f>IF(E191 ="", "", VLOOKUP(E191, 'Primary Responses'!$E$7:H$194, 4, FALSE))</f>
        <v/>
      </c>
      <c r="I191" s="14"/>
      <c r="J191" s="9"/>
      <c r="K191" s="15" t="str">
        <f t="shared" si="5"/>
        <v>-</v>
      </c>
    </row>
    <row r="192" spans="2:11" ht="54" customHeight="1" x14ac:dyDescent="0.25">
      <c r="B192" s="10" t="str">
        <f t="shared" ca="1" si="4"/>
        <v>-</v>
      </c>
      <c r="C192" s="11" t="s">
        <v>182</v>
      </c>
      <c r="D192" s="12" t="s">
        <v>182</v>
      </c>
      <c r="E192" s="9"/>
      <c r="F192" s="13" t="str">
        <f>IF(E192 ="", "", VLOOKUP(E192, 'Primary Responses'!$E$7:H$194, 2, FALSE))</f>
        <v/>
      </c>
      <c r="G192" s="11" t="str">
        <f>IF(E192 ="", "", VLOOKUP(E192, 'Primary Responses'!$E$7:H$194, 3, FALSE))</f>
        <v/>
      </c>
      <c r="H192" s="11" t="str">
        <f>IF(E192 ="", "", VLOOKUP(E192, 'Primary Responses'!$E$7:H$194, 4, FALSE))</f>
        <v/>
      </c>
      <c r="I192" s="14"/>
      <c r="J192" s="9"/>
      <c r="K192" s="15" t="str">
        <f t="shared" si="5"/>
        <v>-</v>
      </c>
    </row>
    <row r="193" spans="2:11" ht="54" customHeight="1" x14ac:dyDescent="0.25">
      <c r="B193" s="10" t="str">
        <f t="shared" ca="1" si="4"/>
        <v>-</v>
      </c>
      <c r="C193" s="11" t="s">
        <v>182</v>
      </c>
      <c r="D193" s="12" t="s">
        <v>182</v>
      </c>
      <c r="E193" s="9"/>
      <c r="F193" s="13" t="str">
        <f>IF(E193 ="", "", VLOOKUP(E193, 'Primary Responses'!$E$7:H$194, 2, FALSE))</f>
        <v/>
      </c>
      <c r="G193" s="11" t="str">
        <f>IF(E193 ="", "", VLOOKUP(E193, 'Primary Responses'!$E$7:H$194, 3, FALSE))</f>
        <v/>
      </c>
      <c r="H193" s="11" t="str">
        <f>IF(E193 ="", "", VLOOKUP(E193, 'Primary Responses'!$E$7:H$194, 4, FALSE))</f>
        <v/>
      </c>
      <c r="I193" s="14"/>
      <c r="J193" s="9"/>
      <c r="K193" s="15" t="str">
        <f t="shared" si="5"/>
        <v>-</v>
      </c>
    </row>
    <row r="194" spans="2:11" ht="54" customHeight="1" x14ac:dyDescent="0.25">
      <c r="B194" s="10" t="str">
        <f t="shared" ca="1" si="4"/>
        <v>-</v>
      </c>
      <c r="C194" s="11" t="s">
        <v>182</v>
      </c>
      <c r="D194" s="12" t="s">
        <v>182</v>
      </c>
      <c r="E194" s="9"/>
      <c r="F194" s="13" t="str">
        <f>IF(E194 ="", "", VLOOKUP(E194, 'Primary Responses'!$E$7:H$194, 2, FALSE))</f>
        <v/>
      </c>
      <c r="G194" s="11" t="str">
        <f>IF(E194 ="", "", VLOOKUP(E194, 'Primary Responses'!$E$7:H$194, 3, FALSE))</f>
        <v/>
      </c>
      <c r="H194" s="11" t="str">
        <f>IF(E194 ="", "", VLOOKUP(E194, 'Primary Responses'!$E$7:H$194, 4, FALSE))</f>
        <v/>
      </c>
      <c r="I194" s="14"/>
      <c r="J194" s="9"/>
      <c r="K194" s="15" t="str">
        <f t="shared" si="5"/>
        <v>-</v>
      </c>
    </row>
    <row r="195" spans="2:11" ht="54" customHeight="1" x14ac:dyDescent="0.25">
      <c r="B195" s="10" t="str">
        <f t="shared" ca="1" si="4"/>
        <v>-</v>
      </c>
      <c r="C195" s="11" t="s">
        <v>182</v>
      </c>
      <c r="D195" s="12" t="s">
        <v>182</v>
      </c>
      <c r="E195" s="9"/>
      <c r="F195" s="13" t="str">
        <f>IF(E195 ="", "", VLOOKUP(E195, 'Primary Responses'!$E$7:H$194, 2, FALSE))</f>
        <v/>
      </c>
      <c r="G195" s="11" t="str">
        <f>IF(E195 ="", "", VLOOKUP(E195, 'Primary Responses'!$E$7:H$194, 3, FALSE))</f>
        <v/>
      </c>
      <c r="H195" s="11" t="str">
        <f>IF(E195 ="", "", VLOOKUP(E195, 'Primary Responses'!$E$7:H$194, 4, FALSE))</f>
        <v/>
      </c>
      <c r="I195" s="14"/>
      <c r="J195" s="9"/>
      <c r="K195" s="15" t="str">
        <f t="shared" si="5"/>
        <v>-</v>
      </c>
    </row>
    <row r="196" spans="2:11" ht="54" customHeight="1" x14ac:dyDescent="0.25">
      <c r="B196" s="10" t="str">
        <f t="shared" ca="1" si="4"/>
        <v>-</v>
      </c>
      <c r="C196" s="11" t="s">
        <v>182</v>
      </c>
      <c r="D196" s="12" t="s">
        <v>182</v>
      </c>
      <c r="E196" s="9"/>
      <c r="F196" s="13" t="str">
        <f>IF(E196 ="", "", VLOOKUP(E196, 'Primary Responses'!$E$7:H$194, 2, FALSE))</f>
        <v/>
      </c>
      <c r="G196" s="11" t="str">
        <f>IF(E196 ="", "", VLOOKUP(E196, 'Primary Responses'!$E$7:H$194, 3, FALSE))</f>
        <v/>
      </c>
      <c r="H196" s="11" t="str">
        <f>IF(E196 ="", "", VLOOKUP(E196, 'Primary Responses'!$E$7:H$194, 4, FALSE))</f>
        <v/>
      </c>
      <c r="I196" s="14"/>
      <c r="J196" s="9"/>
      <c r="K196" s="15" t="str">
        <f t="shared" si="5"/>
        <v>-</v>
      </c>
    </row>
    <row r="197" spans="2:11" ht="54" customHeight="1" x14ac:dyDescent="0.25">
      <c r="B197" s="10" t="str">
        <f t="shared" ca="1" si="4"/>
        <v>-</v>
      </c>
      <c r="C197" s="11" t="s">
        <v>182</v>
      </c>
      <c r="D197" s="12" t="s">
        <v>182</v>
      </c>
      <c r="E197" s="9"/>
      <c r="F197" s="13" t="str">
        <f>IF(E197 ="", "", VLOOKUP(E197, 'Primary Responses'!$E$7:H$194, 2, FALSE))</f>
        <v/>
      </c>
      <c r="G197" s="11" t="str">
        <f>IF(E197 ="", "", VLOOKUP(E197, 'Primary Responses'!$E$7:H$194, 3, FALSE))</f>
        <v/>
      </c>
      <c r="H197" s="11" t="str">
        <f>IF(E197 ="", "", VLOOKUP(E197, 'Primary Responses'!$E$7:H$194, 4, FALSE))</f>
        <v/>
      </c>
      <c r="I197" s="14"/>
      <c r="J197" s="9"/>
      <c r="K197" s="15" t="str">
        <f t="shared" si="5"/>
        <v>-</v>
      </c>
    </row>
    <row r="198" spans="2:11" ht="54" customHeight="1" x14ac:dyDescent="0.25">
      <c r="B198" s="10" t="str">
        <f t="shared" ca="1" si="4"/>
        <v>-</v>
      </c>
      <c r="C198" s="11" t="s">
        <v>182</v>
      </c>
      <c r="D198" s="12" t="s">
        <v>182</v>
      </c>
      <c r="E198" s="9"/>
      <c r="F198" s="13" t="str">
        <f>IF(E198 ="", "", VLOOKUP(E198, 'Primary Responses'!$E$7:H$194, 2, FALSE))</f>
        <v/>
      </c>
      <c r="G198" s="11" t="str">
        <f>IF(E198 ="", "", VLOOKUP(E198, 'Primary Responses'!$E$7:H$194, 3, FALSE))</f>
        <v/>
      </c>
      <c r="H198" s="11" t="str">
        <f>IF(E198 ="", "", VLOOKUP(E198, 'Primary Responses'!$E$7:H$194, 4, FALSE))</f>
        <v/>
      </c>
      <c r="I198" s="14"/>
      <c r="J198" s="9"/>
      <c r="K198" s="15" t="str">
        <f t="shared" si="5"/>
        <v>-</v>
      </c>
    </row>
    <row r="199" spans="2:11" ht="54" customHeight="1" x14ac:dyDescent="0.25">
      <c r="B199" s="10" t="str">
        <f t="shared" ref="B199:B241" ca="1" si="6">IF(ISBLANK(E199), IF(NOT(AND(ISBLANK($I199), ISBLANK($J199))), "Error: Please provide a value in the '#' column", "-"), IFERROR("Error: Missing value for '" &amp; INDIRECT(ADDRESS(5, (9 + MATCH(TRUE, INDEX(ISBLANK(I199:J199), 0, 0), 0) - 1))) &amp; "' in cell " &amp; ADDRESS(ROW(), (9 + MATCH(TRUE, INDEX(ISBLANK(I199:J199), 0, 0), 0) - 1), 4), "Success: All values provided"))</f>
        <v>-</v>
      </c>
      <c r="C199" s="11" t="s">
        <v>182</v>
      </c>
      <c r="D199" s="12" t="s">
        <v>182</v>
      </c>
      <c r="E199" s="9"/>
      <c r="F199" s="13" t="str">
        <f>IF(E199 ="", "", VLOOKUP(E199, 'Primary Responses'!$E$7:H$194, 2, FALSE))</f>
        <v/>
      </c>
      <c r="G199" s="11" t="str">
        <f>IF(E199 ="", "", VLOOKUP(E199, 'Primary Responses'!$E$7:H$194, 3, FALSE))</f>
        <v/>
      </c>
      <c r="H199" s="11" t="str">
        <f>IF(E199 ="", "", VLOOKUP(E199, 'Primary Responses'!$E$7:H$194, 4, FALSE))</f>
        <v/>
      </c>
      <c r="I199" s="14"/>
      <c r="J199" s="9"/>
      <c r="K199" s="15" t="str">
        <f t="shared" ref="K199:K241" si="7">IFERROR(IF(ISBLANK(H199), NA(), H199) * IF(ISBLANK(I199), NA(), I199), "-")</f>
        <v>-</v>
      </c>
    </row>
    <row r="200" spans="2:11" ht="54" customHeight="1" x14ac:dyDescent="0.25">
      <c r="B200" s="10" t="str">
        <f t="shared" ca="1" si="6"/>
        <v>-</v>
      </c>
      <c r="C200" s="11" t="s">
        <v>182</v>
      </c>
      <c r="D200" s="12" t="s">
        <v>182</v>
      </c>
      <c r="E200" s="9"/>
      <c r="F200" s="13" t="str">
        <f>IF(E200 ="", "", VLOOKUP(E200, 'Primary Responses'!$E$7:H$194, 2, FALSE))</f>
        <v/>
      </c>
      <c r="G200" s="11" t="str">
        <f>IF(E200 ="", "", VLOOKUP(E200, 'Primary Responses'!$E$7:H$194, 3, FALSE))</f>
        <v/>
      </c>
      <c r="H200" s="11" t="str">
        <f>IF(E200 ="", "", VLOOKUP(E200, 'Primary Responses'!$E$7:H$194, 4, FALSE))</f>
        <v/>
      </c>
      <c r="I200" s="14"/>
      <c r="J200" s="9"/>
      <c r="K200" s="15" t="str">
        <f t="shared" si="7"/>
        <v>-</v>
      </c>
    </row>
    <row r="201" spans="2:11" ht="54" customHeight="1" x14ac:dyDescent="0.25">
      <c r="B201" s="10" t="str">
        <f t="shared" ca="1" si="6"/>
        <v>-</v>
      </c>
      <c r="C201" s="11" t="s">
        <v>182</v>
      </c>
      <c r="D201" s="12" t="s">
        <v>182</v>
      </c>
      <c r="E201" s="9"/>
      <c r="F201" s="13" t="str">
        <f>IF(E201 ="", "", VLOOKUP(E201, 'Primary Responses'!$E$7:H$194, 2, FALSE))</f>
        <v/>
      </c>
      <c r="G201" s="11" t="str">
        <f>IF(E201 ="", "", VLOOKUP(E201, 'Primary Responses'!$E$7:H$194, 3, FALSE))</f>
        <v/>
      </c>
      <c r="H201" s="11" t="str">
        <f>IF(E201 ="", "", VLOOKUP(E201, 'Primary Responses'!$E$7:H$194, 4, FALSE))</f>
        <v/>
      </c>
      <c r="I201" s="14"/>
      <c r="J201" s="9"/>
      <c r="K201" s="15" t="str">
        <f t="shared" si="7"/>
        <v>-</v>
      </c>
    </row>
    <row r="202" spans="2:11" ht="54" customHeight="1" x14ac:dyDescent="0.25">
      <c r="B202" s="10" t="str">
        <f t="shared" ca="1" si="6"/>
        <v>-</v>
      </c>
      <c r="C202" s="11" t="s">
        <v>182</v>
      </c>
      <c r="D202" s="12" t="s">
        <v>182</v>
      </c>
      <c r="E202" s="9"/>
      <c r="F202" s="13" t="str">
        <f>IF(E202 ="", "", VLOOKUP(E202, 'Primary Responses'!$E$7:H$194, 2, FALSE))</f>
        <v/>
      </c>
      <c r="G202" s="11" t="str">
        <f>IF(E202 ="", "", VLOOKUP(E202, 'Primary Responses'!$E$7:H$194, 3, FALSE))</f>
        <v/>
      </c>
      <c r="H202" s="11" t="str">
        <f>IF(E202 ="", "", VLOOKUP(E202, 'Primary Responses'!$E$7:H$194, 4, FALSE))</f>
        <v/>
      </c>
      <c r="I202" s="14"/>
      <c r="J202" s="9"/>
      <c r="K202" s="15" t="str">
        <f t="shared" si="7"/>
        <v>-</v>
      </c>
    </row>
    <row r="203" spans="2:11" ht="54" customHeight="1" x14ac:dyDescent="0.25">
      <c r="B203" s="10" t="str">
        <f t="shared" ca="1" si="6"/>
        <v>-</v>
      </c>
      <c r="C203" s="11" t="s">
        <v>182</v>
      </c>
      <c r="D203" s="12" t="s">
        <v>182</v>
      </c>
      <c r="E203" s="9"/>
      <c r="F203" s="13" t="str">
        <f>IF(E203 ="", "", VLOOKUP(E203, 'Primary Responses'!$E$7:H$194, 2, FALSE))</f>
        <v/>
      </c>
      <c r="G203" s="11" t="str">
        <f>IF(E203 ="", "", VLOOKUP(E203, 'Primary Responses'!$E$7:H$194, 3, FALSE))</f>
        <v/>
      </c>
      <c r="H203" s="11" t="str">
        <f>IF(E203 ="", "", VLOOKUP(E203, 'Primary Responses'!$E$7:H$194, 4, FALSE))</f>
        <v/>
      </c>
      <c r="I203" s="14"/>
      <c r="J203" s="9"/>
      <c r="K203" s="15" t="str">
        <f t="shared" si="7"/>
        <v>-</v>
      </c>
    </row>
    <row r="204" spans="2:11" ht="54" customHeight="1" x14ac:dyDescent="0.25">
      <c r="B204" s="10" t="str">
        <f t="shared" ca="1" si="6"/>
        <v>-</v>
      </c>
      <c r="C204" s="11" t="s">
        <v>182</v>
      </c>
      <c r="D204" s="12" t="s">
        <v>182</v>
      </c>
      <c r="E204" s="9"/>
      <c r="F204" s="13" t="str">
        <f>IF(E204 ="", "", VLOOKUP(E204, 'Primary Responses'!$E$7:H$194, 2, FALSE))</f>
        <v/>
      </c>
      <c r="G204" s="11" t="str">
        <f>IF(E204 ="", "", VLOOKUP(E204, 'Primary Responses'!$E$7:H$194, 3, FALSE))</f>
        <v/>
      </c>
      <c r="H204" s="11" t="str">
        <f>IF(E204 ="", "", VLOOKUP(E204, 'Primary Responses'!$E$7:H$194, 4, FALSE))</f>
        <v/>
      </c>
      <c r="I204" s="14"/>
      <c r="J204" s="9"/>
      <c r="K204" s="15" t="str">
        <f t="shared" si="7"/>
        <v>-</v>
      </c>
    </row>
    <row r="205" spans="2:11" ht="54" customHeight="1" x14ac:dyDescent="0.25">
      <c r="B205" s="10" t="str">
        <f t="shared" ca="1" si="6"/>
        <v>-</v>
      </c>
      <c r="C205" s="11" t="s">
        <v>182</v>
      </c>
      <c r="D205" s="12" t="s">
        <v>182</v>
      </c>
      <c r="E205" s="9"/>
      <c r="F205" s="13" t="str">
        <f>IF(E205 ="", "", VLOOKUP(E205, 'Primary Responses'!$E$7:H$194, 2, FALSE))</f>
        <v/>
      </c>
      <c r="G205" s="11" t="str">
        <f>IF(E205 ="", "", VLOOKUP(E205, 'Primary Responses'!$E$7:H$194, 3, FALSE))</f>
        <v/>
      </c>
      <c r="H205" s="11" t="str">
        <f>IF(E205 ="", "", VLOOKUP(E205, 'Primary Responses'!$E$7:H$194, 4, FALSE))</f>
        <v/>
      </c>
      <c r="I205" s="14"/>
      <c r="J205" s="9"/>
      <c r="K205" s="15" t="str">
        <f t="shared" si="7"/>
        <v>-</v>
      </c>
    </row>
    <row r="206" spans="2:11" ht="54" customHeight="1" x14ac:dyDescent="0.25">
      <c r="B206" s="10" t="str">
        <f t="shared" ca="1" si="6"/>
        <v>-</v>
      </c>
      <c r="C206" s="11" t="s">
        <v>182</v>
      </c>
      <c r="D206" s="12" t="s">
        <v>182</v>
      </c>
      <c r="E206" s="9"/>
      <c r="F206" s="13" t="str">
        <f>IF(E206 ="", "", VLOOKUP(E206, 'Primary Responses'!$E$7:H$194, 2, FALSE))</f>
        <v/>
      </c>
      <c r="G206" s="11" t="str">
        <f>IF(E206 ="", "", VLOOKUP(E206, 'Primary Responses'!$E$7:H$194, 3, FALSE))</f>
        <v/>
      </c>
      <c r="H206" s="11" t="str">
        <f>IF(E206 ="", "", VLOOKUP(E206, 'Primary Responses'!$E$7:H$194, 4, FALSE))</f>
        <v/>
      </c>
      <c r="I206" s="14"/>
      <c r="J206" s="9"/>
      <c r="K206" s="15" t="str">
        <f t="shared" si="7"/>
        <v>-</v>
      </c>
    </row>
    <row r="207" spans="2:11" ht="54" customHeight="1" x14ac:dyDescent="0.25">
      <c r="B207" s="10" t="str">
        <f t="shared" ca="1" si="6"/>
        <v>-</v>
      </c>
      <c r="C207" s="11" t="s">
        <v>182</v>
      </c>
      <c r="D207" s="12" t="s">
        <v>182</v>
      </c>
      <c r="E207" s="9"/>
      <c r="F207" s="13" t="str">
        <f>IF(E207 ="", "", VLOOKUP(E207, 'Primary Responses'!$E$7:H$194, 2, FALSE))</f>
        <v/>
      </c>
      <c r="G207" s="11" t="str">
        <f>IF(E207 ="", "", VLOOKUP(E207, 'Primary Responses'!$E$7:H$194, 3, FALSE))</f>
        <v/>
      </c>
      <c r="H207" s="11" t="str">
        <f>IF(E207 ="", "", VLOOKUP(E207, 'Primary Responses'!$E$7:H$194, 4, FALSE))</f>
        <v/>
      </c>
      <c r="I207" s="14"/>
      <c r="J207" s="9"/>
      <c r="K207" s="15" t="str">
        <f t="shared" si="7"/>
        <v>-</v>
      </c>
    </row>
    <row r="208" spans="2:11" ht="54" customHeight="1" x14ac:dyDescent="0.25">
      <c r="B208" s="10" t="str">
        <f t="shared" ca="1" si="6"/>
        <v>-</v>
      </c>
      <c r="C208" s="11" t="s">
        <v>182</v>
      </c>
      <c r="D208" s="12" t="s">
        <v>182</v>
      </c>
      <c r="E208" s="9"/>
      <c r="F208" s="13" t="str">
        <f>IF(E208 ="", "", VLOOKUP(E208, 'Primary Responses'!$E$7:H$194, 2, FALSE))</f>
        <v/>
      </c>
      <c r="G208" s="11" t="str">
        <f>IF(E208 ="", "", VLOOKUP(E208, 'Primary Responses'!$E$7:H$194, 3, FALSE))</f>
        <v/>
      </c>
      <c r="H208" s="11" t="str">
        <f>IF(E208 ="", "", VLOOKUP(E208, 'Primary Responses'!$E$7:H$194, 4, FALSE))</f>
        <v/>
      </c>
      <c r="I208" s="14"/>
      <c r="J208" s="9"/>
      <c r="K208" s="15" t="str">
        <f t="shared" si="7"/>
        <v>-</v>
      </c>
    </row>
    <row r="209" spans="2:11" ht="54" customHeight="1" x14ac:dyDescent="0.25">
      <c r="B209" s="10" t="str">
        <f t="shared" ca="1" si="6"/>
        <v>-</v>
      </c>
      <c r="C209" s="11" t="s">
        <v>182</v>
      </c>
      <c r="D209" s="12" t="s">
        <v>182</v>
      </c>
      <c r="E209" s="9"/>
      <c r="F209" s="13" t="str">
        <f>IF(E209 ="", "", VLOOKUP(E209, 'Primary Responses'!$E$7:H$194, 2, FALSE))</f>
        <v/>
      </c>
      <c r="G209" s="11" t="str">
        <f>IF(E209 ="", "", VLOOKUP(E209, 'Primary Responses'!$E$7:H$194, 3, FALSE))</f>
        <v/>
      </c>
      <c r="H209" s="11" t="str">
        <f>IF(E209 ="", "", VLOOKUP(E209, 'Primary Responses'!$E$7:H$194, 4, FALSE))</f>
        <v/>
      </c>
      <c r="I209" s="14"/>
      <c r="J209" s="9"/>
      <c r="K209" s="15" t="str">
        <f t="shared" si="7"/>
        <v>-</v>
      </c>
    </row>
    <row r="210" spans="2:11" ht="54" customHeight="1" x14ac:dyDescent="0.25">
      <c r="B210" s="10" t="str">
        <f t="shared" ca="1" si="6"/>
        <v>-</v>
      </c>
      <c r="C210" s="11" t="s">
        <v>182</v>
      </c>
      <c r="D210" s="12" t="s">
        <v>182</v>
      </c>
      <c r="E210" s="9"/>
      <c r="F210" s="13" t="str">
        <f>IF(E210 ="", "", VLOOKUP(E210, 'Primary Responses'!$E$7:H$194, 2, FALSE))</f>
        <v/>
      </c>
      <c r="G210" s="11" t="str">
        <f>IF(E210 ="", "", VLOOKUP(E210, 'Primary Responses'!$E$7:H$194, 3, FALSE))</f>
        <v/>
      </c>
      <c r="H210" s="11" t="str">
        <f>IF(E210 ="", "", VLOOKUP(E210, 'Primary Responses'!$E$7:H$194, 4, FALSE))</f>
        <v/>
      </c>
      <c r="I210" s="14"/>
      <c r="J210" s="9"/>
      <c r="K210" s="15" t="str">
        <f t="shared" si="7"/>
        <v>-</v>
      </c>
    </row>
    <row r="211" spans="2:11" ht="54" customHeight="1" x14ac:dyDescent="0.25">
      <c r="B211" s="10" t="str">
        <f t="shared" ca="1" si="6"/>
        <v>-</v>
      </c>
      <c r="C211" s="11" t="s">
        <v>182</v>
      </c>
      <c r="D211" s="12" t="s">
        <v>182</v>
      </c>
      <c r="E211" s="9"/>
      <c r="F211" s="13" t="str">
        <f>IF(E211 ="", "", VLOOKUP(E211, 'Primary Responses'!$E$7:H$194, 2, FALSE))</f>
        <v/>
      </c>
      <c r="G211" s="11" t="str">
        <f>IF(E211 ="", "", VLOOKUP(E211, 'Primary Responses'!$E$7:H$194, 3, FALSE))</f>
        <v/>
      </c>
      <c r="H211" s="11" t="str">
        <f>IF(E211 ="", "", VLOOKUP(E211, 'Primary Responses'!$E$7:H$194, 4, FALSE))</f>
        <v/>
      </c>
      <c r="I211" s="14"/>
      <c r="J211" s="9"/>
      <c r="K211" s="15" t="str">
        <f t="shared" si="7"/>
        <v>-</v>
      </c>
    </row>
    <row r="212" spans="2:11" ht="54" customHeight="1" x14ac:dyDescent="0.25">
      <c r="B212" s="10" t="str">
        <f t="shared" ca="1" si="6"/>
        <v>-</v>
      </c>
      <c r="C212" s="11" t="s">
        <v>182</v>
      </c>
      <c r="D212" s="12" t="s">
        <v>182</v>
      </c>
      <c r="E212" s="9"/>
      <c r="F212" s="13" t="str">
        <f>IF(E212 ="", "", VLOOKUP(E212, 'Primary Responses'!$E$7:H$194, 2, FALSE))</f>
        <v/>
      </c>
      <c r="G212" s="11" t="str">
        <f>IF(E212 ="", "", VLOOKUP(E212, 'Primary Responses'!$E$7:H$194, 3, FALSE))</f>
        <v/>
      </c>
      <c r="H212" s="11" t="str">
        <f>IF(E212 ="", "", VLOOKUP(E212, 'Primary Responses'!$E$7:H$194, 4, FALSE))</f>
        <v/>
      </c>
      <c r="I212" s="14"/>
      <c r="J212" s="9"/>
      <c r="K212" s="15" t="str">
        <f t="shared" si="7"/>
        <v>-</v>
      </c>
    </row>
    <row r="213" spans="2:11" ht="54" customHeight="1" x14ac:dyDescent="0.25">
      <c r="B213" s="10" t="str">
        <f t="shared" ca="1" si="6"/>
        <v>-</v>
      </c>
      <c r="C213" s="11" t="s">
        <v>182</v>
      </c>
      <c r="D213" s="12" t="s">
        <v>182</v>
      </c>
      <c r="E213" s="9"/>
      <c r="F213" s="13" t="str">
        <f>IF(E213 ="", "", VLOOKUP(E213, 'Primary Responses'!$E$7:H$194, 2, FALSE))</f>
        <v/>
      </c>
      <c r="G213" s="11" t="str">
        <f>IF(E213 ="", "", VLOOKUP(E213, 'Primary Responses'!$E$7:H$194, 3, FALSE))</f>
        <v/>
      </c>
      <c r="H213" s="11" t="str">
        <f>IF(E213 ="", "", VLOOKUP(E213, 'Primary Responses'!$E$7:H$194, 4, FALSE))</f>
        <v/>
      </c>
      <c r="I213" s="14"/>
      <c r="J213" s="9"/>
      <c r="K213" s="15" t="str">
        <f t="shared" si="7"/>
        <v>-</v>
      </c>
    </row>
    <row r="214" spans="2:11" ht="54" customHeight="1" x14ac:dyDescent="0.25">
      <c r="B214" s="10" t="str">
        <f t="shared" ca="1" si="6"/>
        <v>-</v>
      </c>
      <c r="C214" s="11" t="s">
        <v>182</v>
      </c>
      <c r="D214" s="12" t="s">
        <v>182</v>
      </c>
      <c r="E214" s="9"/>
      <c r="F214" s="13" t="str">
        <f>IF(E214 ="", "", VLOOKUP(E214, 'Primary Responses'!$E$7:H$194, 2, FALSE))</f>
        <v/>
      </c>
      <c r="G214" s="11" t="str">
        <f>IF(E214 ="", "", VLOOKUP(E214, 'Primary Responses'!$E$7:H$194, 3, FALSE))</f>
        <v/>
      </c>
      <c r="H214" s="11" t="str">
        <f>IF(E214 ="", "", VLOOKUP(E214, 'Primary Responses'!$E$7:H$194, 4, FALSE))</f>
        <v/>
      </c>
      <c r="I214" s="14"/>
      <c r="J214" s="9"/>
      <c r="K214" s="15" t="str">
        <f t="shared" si="7"/>
        <v>-</v>
      </c>
    </row>
    <row r="215" spans="2:11" ht="54" customHeight="1" x14ac:dyDescent="0.25">
      <c r="B215" s="10" t="str">
        <f t="shared" ca="1" si="6"/>
        <v>-</v>
      </c>
      <c r="C215" s="11" t="s">
        <v>182</v>
      </c>
      <c r="D215" s="12" t="s">
        <v>182</v>
      </c>
      <c r="E215" s="9"/>
      <c r="F215" s="13" t="str">
        <f>IF(E215 ="", "", VLOOKUP(E215, 'Primary Responses'!$E$7:H$194, 2, FALSE))</f>
        <v/>
      </c>
      <c r="G215" s="11" t="str">
        <f>IF(E215 ="", "", VLOOKUP(E215, 'Primary Responses'!$E$7:H$194, 3, FALSE))</f>
        <v/>
      </c>
      <c r="H215" s="11" t="str">
        <f>IF(E215 ="", "", VLOOKUP(E215, 'Primary Responses'!$E$7:H$194, 4, FALSE))</f>
        <v/>
      </c>
      <c r="I215" s="14"/>
      <c r="J215" s="9"/>
      <c r="K215" s="15" t="str">
        <f t="shared" si="7"/>
        <v>-</v>
      </c>
    </row>
    <row r="216" spans="2:11" ht="54" customHeight="1" x14ac:dyDescent="0.25">
      <c r="B216" s="10" t="str">
        <f t="shared" ca="1" si="6"/>
        <v>-</v>
      </c>
      <c r="C216" s="11" t="s">
        <v>182</v>
      </c>
      <c r="D216" s="12" t="s">
        <v>182</v>
      </c>
      <c r="E216" s="9"/>
      <c r="F216" s="13" t="str">
        <f>IF(E216 ="", "", VLOOKUP(E216, 'Primary Responses'!$E$7:H$194, 2, FALSE))</f>
        <v/>
      </c>
      <c r="G216" s="11" t="str">
        <f>IF(E216 ="", "", VLOOKUP(E216, 'Primary Responses'!$E$7:H$194, 3, FALSE))</f>
        <v/>
      </c>
      <c r="H216" s="11" t="str">
        <f>IF(E216 ="", "", VLOOKUP(E216, 'Primary Responses'!$E$7:H$194, 4, FALSE))</f>
        <v/>
      </c>
      <c r="I216" s="14"/>
      <c r="J216" s="9"/>
      <c r="K216" s="15" t="str">
        <f t="shared" si="7"/>
        <v>-</v>
      </c>
    </row>
    <row r="217" spans="2:11" ht="54" customHeight="1" x14ac:dyDescent="0.25">
      <c r="B217" s="10" t="str">
        <f t="shared" ca="1" si="6"/>
        <v>-</v>
      </c>
      <c r="C217" s="11" t="s">
        <v>182</v>
      </c>
      <c r="D217" s="12" t="s">
        <v>182</v>
      </c>
      <c r="E217" s="9"/>
      <c r="F217" s="13" t="str">
        <f>IF(E217 ="", "", VLOOKUP(E217, 'Primary Responses'!$E$7:H$194, 2, FALSE))</f>
        <v/>
      </c>
      <c r="G217" s="11" t="str">
        <f>IF(E217 ="", "", VLOOKUP(E217, 'Primary Responses'!$E$7:H$194, 3, FALSE))</f>
        <v/>
      </c>
      <c r="H217" s="11" t="str">
        <f>IF(E217 ="", "", VLOOKUP(E217, 'Primary Responses'!$E$7:H$194, 4, FALSE))</f>
        <v/>
      </c>
      <c r="I217" s="14"/>
      <c r="J217" s="9"/>
      <c r="K217" s="15" t="str">
        <f t="shared" si="7"/>
        <v>-</v>
      </c>
    </row>
    <row r="218" spans="2:11" ht="54" customHeight="1" x14ac:dyDescent="0.25">
      <c r="B218" s="10" t="str">
        <f t="shared" ca="1" si="6"/>
        <v>-</v>
      </c>
      <c r="C218" s="11" t="s">
        <v>182</v>
      </c>
      <c r="D218" s="12" t="s">
        <v>182</v>
      </c>
      <c r="E218" s="9"/>
      <c r="F218" s="13" t="str">
        <f>IF(E218 ="", "", VLOOKUP(E218, 'Primary Responses'!$E$7:H$194, 2, FALSE))</f>
        <v/>
      </c>
      <c r="G218" s="11" t="str">
        <f>IF(E218 ="", "", VLOOKUP(E218, 'Primary Responses'!$E$7:H$194, 3, FALSE))</f>
        <v/>
      </c>
      <c r="H218" s="11" t="str">
        <f>IF(E218 ="", "", VLOOKUP(E218, 'Primary Responses'!$E$7:H$194, 4, FALSE))</f>
        <v/>
      </c>
      <c r="I218" s="14"/>
      <c r="J218" s="9"/>
      <c r="K218" s="15" t="str">
        <f t="shared" si="7"/>
        <v>-</v>
      </c>
    </row>
    <row r="219" spans="2:11" ht="54" customHeight="1" x14ac:dyDescent="0.25">
      <c r="B219" s="10" t="str">
        <f t="shared" ca="1" si="6"/>
        <v>-</v>
      </c>
      <c r="C219" s="11" t="s">
        <v>182</v>
      </c>
      <c r="D219" s="12" t="s">
        <v>182</v>
      </c>
      <c r="E219" s="9"/>
      <c r="F219" s="13" t="str">
        <f>IF(E219 ="", "", VLOOKUP(E219, 'Primary Responses'!$E$7:H$194, 2, FALSE))</f>
        <v/>
      </c>
      <c r="G219" s="11" t="str">
        <f>IF(E219 ="", "", VLOOKUP(E219, 'Primary Responses'!$E$7:H$194, 3, FALSE))</f>
        <v/>
      </c>
      <c r="H219" s="11" t="str">
        <f>IF(E219 ="", "", VLOOKUP(E219, 'Primary Responses'!$E$7:H$194, 4, FALSE))</f>
        <v/>
      </c>
      <c r="I219" s="14"/>
      <c r="J219" s="9"/>
      <c r="K219" s="15" t="str">
        <f t="shared" si="7"/>
        <v>-</v>
      </c>
    </row>
    <row r="220" spans="2:11" ht="54" customHeight="1" x14ac:dyDescent="0.25">
      <c r="B220" s="10" t="str">
        <f t="shared" ca="1" si="6"/>
        <v>-</v>
      </c>
      <c r="C220" s="11" t="s">
        <v>182</v>
      </c>
      <c r="D220" s="12" t="s">
        <v>182</v>
      </c>
      <c r="E220" s="9"/>
      <c r="F220" s="13" t="str">
        <f>IF(E220 ="", "", VLOOKUP(E220, 'Primary Responses'!$E$7:H$194, 2, FALSE))</f>
        <v/>
      </c>
      <c r="G220" s="11" t="str">
        <f>IF(E220 ="", "", VLOOKUP(E220, 'Primary Responses'!$E$7:H$194, 3, FALSE))</f>
        <v/>
      </c>
      <c r="H220" s="11" t="str">
        <f>IF(E220 ="", "", VLOOKUP(E220, 'Primary Responses'!$E$7:H$194, 4, FALSE))</f>
        <v/>
      </c>
      <c r="I220" s="14"/>
      <c r="J220" s="9"/>
      <c r="K220" s="15" t="str">
        <f t="shared" si="7"/>
        <v>-</v>
      </c>
    </row>
    <row r="221" spans="2:11" ht="54" customHeight="1" x14ac:dyDescent="0.25">
      <c r="B221" s="10" t="str">
        <f t="shared" ca="1" si="6"/>
        <v>-</v>
      </c>
      <c r="C221" s="11" t="s">
        <v>182</v>
      </c>
      <c r="D221" s="12" t="s">
        <v>182</v>
      </c>
      <c r="E221" s="9"/>
      <c r="F221" s="13" t="str">
        <f>IF(E221 ="", "", VLOOKUP(E221, 'Primary Responses'!$E$7:H$194, 2, FALSE))</f>
        <v/>
      </c>
      <c r="G221" s="11" t="str">
        <f>IF(E221 ="", "", VLOOKUP(E221, 'Primary Responses'!$E$7:H$194, 3, FALSE))</f>
        <v/>
      </c>
      <c r="H221" s="11" t="str">
        <f>IF(E221 ="", "", VLOOKUP(E221, 'Primary Responses'!$E$7:H$194, 4, FALSE))</f>
        <v/>
      </c>
      <c r="I221" s="14"/>
      <c r="J221" s="9"/>
      <c r="K221" s="15" t="str">
        <f t="shared" si="7"/>
        <v>-</v>
      </c>
    </row>
    <row r="222" spans="2:11" ht="54" customHeight="1" x14ac:dyDescent="0.25">
      <c r="B222" s="10" t="str">
        <f t="shared" ca="1" si="6"/>
        <v>-</v>
      </c>
      <c r="C222" s="11" t="s">
        <v>182</v>
      </c>
      <c r="D222" s="12" t="s">
        <v>182</v>
      </c>
      <c r="E222" s="9"/>
      <c r="F222" s="13" t="str">
        <f>IF(E222 ="", "", VLOOKUP(E222, 'Primary Responses'!$E$7:H$194, 2, FALSE))</f>
        <v/>
      </c>
      <c r="G222" s="11" t="str">
        <f>IF(E222 ="", "", VLOOKUP(E222, 'Primary Responses'!$E$7:H$194, 3, FALSE))</f>
        <v/>
      </c>
      <c r="H222" s="11" t="str">
        <f>IF(E222 ="", "", VLOOKUP(E222, 'Primary Responses'!$E$7:H$194, 4, FALSE))</f>
        <v/>
      </c>
      <c r="I222" s="14"/>
      <c r="J222" s="9"/>
      <c r="K222" s="15" t="str">
        <f t="shared" si="7"/>
        <v>-</v>
      </c>
    </row>
    <row r="223" spans="2:11" ht="54" customHeight="1" x14ac:dyDescent="0.25">
      <c r="B223" s="10" t="str">
        <f t="shared" ca="1" si="6"/>
        <v>-</v>
      </c>
      <c r="C223" s="11" t="s">
        <v>182</v>
      </c>
      <c r="D223" s="12" t="s">
        <v>182</v>
      </c>
      <c r="E223" s="9"/>
      <c r="F223" s="13" t="str">
        <f>IF(E223 ="", "", VLOOKUP(E223, 'Primary Responses'!$E$7:H$194, 2, FALSE))</f>
        <v/>
      </c>
      <c r="G223" s="11" t="str">
        <f>IF(E223 ="", "", VLOOKUP(E223, 'Primary Responses'!$E$7:H$194, 3, FALSE))</f>
        <v/>
      </c>
      <c r="H223" s="11" t="str">
        <f>IF(E223 ="", "", VLOOKUP(E223, 'Primary Responses'!$E$7:H$194, 4, FALSE))</f>
        <v/>
      </c>
      <c r="I223" s="14"/>
      <c r="J223" s="9"/>
      <c r="K223" s="15" t="str">
        <f t="shared" si="7"/>
        <v>-</v>
      </c>
    </row>
    <row r="224" spans="2:11" ht="54" customHeight="1" x14ac:dyDescent="0.25">
      <c r="B224" s="10" t="str">
        <f t="shared" ca="1" si="6"/>
        <v>-</v>
      </c>
      <c r="C224" s="11" t="s">
        <v>182</v>
      </c>
      <c r="D224" s="12" t="s">
        <v>182</v>
      </c>
      <c r="E224" s="9"/>
      <c r="F224" s="13" t="str">
        <f>IF(E224 ="", "", VLOOKUP(E224, 'Primary Responses'!$E$7:H$194, 2, FALSE))</f>
        <v/>
      </c>
      <c r="G224" s="11" t="str">
        <f>IF(E224 ="", "", VLOOKUP(E224, 'Primary Responses'!$E$7:H$194, 3, FALSE))</f>
        <v/>
      </c>
      <c r="H224" s="11" t="str">
        <f>IF(E224 ="", "", VLOOKUP(E224, 'Primary Responses'!$E$7:H$194, 4, FALSE))</f>
        <v/>
      </c>
      <c r="I224" s="14"/>
      <c r="J224" s="9"/>
      <c r="K224" s="15" t="str">
        <f t="shared" si="7"/>
        <v>-</v>
      </c>
    </row>
    <row r="225" spans="2:11" ht="54" customHeight="1" x14ac:dyDescent="0.25">
      <c r="B225" s="10" t="str">
        <f t="shared" ca="1" si="6"/>
        <v>-</v>
      </c>
      <c r="C225" s="11" t="s">
        <v>182</v>
      </c>
      <c r="D225" s="12" t="s">
        <v>182</v>
      </c>
      <c r="E225" s="9"/>
      <c r="F225" s="13" t="str">
        <f>IF(E225 ="", "", VLOOKUP(E225, 'Primary Responses'!$E$7:H$194, 2, FALSE))</f>
        <v/>
      </c>
      <c r="G225" s="11" t="str">
        <f>IF(E225 ="", "", VLOOKUP(E225, 'Primary Responses'!$E$7:H$194, 3, FALSE))</f>
        <v/>
      </c>
      <c r="H225" s="11" t="str">
        <f>IF(E225 ="", "", VLOOKUP(E225, 'Primary Responses'!$E$7:H$194, 4, FALSE))</f>
        <v/>
      </c>
      <c r="I225" s="14"/>
      <c r="J225" s="9"/>
      <c r="K225" s="15" t="str">
        <f t="shared" si="7"/>
        <v>-</v>
      </c>
    </row>
    <row r="226" spans="2:11" ht="54" customHeight="1" x14ac:dyDescent="0.25">
      <c r="B226" s="10" t="str">
        <f t="shared" ca="1" si="6"/>
        <v>-</v>
      </c>
      <c r="C226" s="11" t="s">
        <v>182</v>
      </c>
      <c r="D226" s="12" t="s">
        <v>182</v>
      </c>
      <c r="E226" s="9"/>
      <c r="F226" s="13" t="str">
        <f>IF(E226 ="", "", VLOOKUP(E226, 'Primary Responses'!$E$7:H$194, 2, FALSE))</f>
        <v/>
      </c>
      <c r="G226" s="11" t="str">
        <f>IF(E226 ="", "", VLOOKUP(E226, 'Primary Responses'!$E$7:H$194, 3, FALSE))</f>
        <v/>
      </c>
      <c r="H226" s="11" t="str">
        <f>IF(E226 ="", "", VLOOKUP(E226, 'Primary Responses'!$E$7:H$194, 4, FALSE))</f>
        <v/>
      </c>
      <c r="I226" s="14"/>
      <c r="J226" s="9"/>
      <c r="K226" s="15" t="str">
        <f t="shared" si="7"/>
        <v>-</v>
      </c>
    </row>
    <row r="227" spans="2:11" ht="54" customHeight="1" x14ac:dyDescent="0.25">
      <c r="B227" s="10" t="str">
        <f t="shared" ca="1" si="6"/>
        <v>-</v>
      </c>
      <c r="C227" s="11" t="s">
        <v>182</v>
      </c>
      <c r="D227" s="12" t="s">
        <v>182</v>
      </c>
      <c r="E227" s="9"/>
      <c r="F227" s="13" t="str">
        <f>IF(E227 ="", "", VLOOKUP(E227, 'Primary Responses'!$E$7:H$194, 2, FALSE))</f>
        <v/>
      </c>
      <c r="G227" s="11" t="str">
        <f>IF(E227 ="", "", VLOOKUP(E227, 'Primary Responses'!$E$7:H$194, 3, FALSE))</f>
        <v/>
      </c>
      <c r="H227" s="11" t="str">
        <f>IF(E227 ="", "", VLOOKUP(E227, 'Primary Responses'!$E$7:H$194, 4, FALSE))</f>
        <v/>
      </c>
      <c r="I227" s="14"/>
      <c r="J227" s="9"/>
      <c r="K227" s="15" t="str">
        <f t="shared" si="7"/>
        <v>-</v>
      </c>
    </row>
    <row r="228" spans="2:11" ht="54" customHeight="1" x14ac:dyDescent="0.25">
      <c r="B228" s="10" t="str">
        <f t="shared" ca="1" si="6"/>
        <v>-</v>
      </c>
      <c r="C228" s="11" t="s">
        <v>182</v>
      </c>
      <c r="D228" s="12" t="s">
        <v>182</v>
      </c>
      <c r="E228" s="9"/>
      <c r="F228" s="13" t="str">
        <f>IF(E228 ="", "", VLOOKUP(E228, 'Primary Responses'!$E$7:H$194, 2, FALSE))</f>
        <v/>
      </c>
      <c r="G228" s="11" t="str">
        <f>IF(E228 ="", "", VLOOKUP(E228, 'Primary Responses'!$E$7:H$194, 3, FALSE))</f>
        <v/>
      </c>
      <c r="H228" s="11" t="str">
        <f>IF(E228 ="", "", VLOOKUP(E228, 'Primary Responses'!$E$7:H$194, 4, FALSE))</f>
        <v/>
      </c>
      <c r="I228" s="14"/>
      <c r="J228" s="9"/>
      <c r="K228" s="15" t="str">
        <f t="shared" si="7"/>
        <v>-</v>
      </c>
    </row>
    <row r="229" spans="2:11" ht="54" customHeight="1" x14ac:dyDescent="0.25">
      <c r="B229" s="10" t="str">
        <f t="shared" ca="1" si="6"/>
        <v>-</v>
      </c>
      <c r="C229" s="11" t="s">
        <v>182</v>
      </c>
      <c r="D229" s="12" t="s">
        <v>182</v>
      </c>
      <c r="E229" s="9"/>
      <c r="F229" s="13" t="str">
        <f>IF(E229 ="", "", VLOOKUP(E229, 'Primary Responses'!$E$7:H$194, 2, FALSE))</f>
        <v/>
      </c>
      <c r="G229" s="11" t="str">
        <f>IF(E229 ="", "", VLOOKUP(E229, 'Primary Responses'!$E$7:H$194, 3, FALSE))</f>
        <v/>
      </c>
      <c r="H229" s="11" t="str">
        <f>IF(E229 ="", "", VLOOKUP(E229, 'Primary Responses'!$E$7:H$194, 4, FALSE))</f>
        <v/>
      </c>
      <c r="I229" s="14"/>
      <c r="J229" s="9"/>
      <c r="K229" s="15" t="str">
        <f t="shared" si="7"/>
        <v>-</v>
      </c>
    </row>
    <row r="230" spans="2:11" ht="54" customHeight="1" x14ac:dyDescent="0.25">
      <c r="B230" s="10" t="str">
        <f t="shared" ca="1" si="6"/>
        <v>-</v>
      </c>
      <c r="C230" s="11" t="s">
        <v>182</v>
      </c>
      <c r="D230" s="12" t="s">
        <v>182</v>
      </c>
      <c r="E230" s="9"/>
      <c r="F230" s="13" t="str">
        <f>IF(E230 ="", "", VLOOKUP(E230, 'Primary Responses'!$E$7:H$194, 2, FALSE))</f>
        <v/>
      </c>
      <c r="G230" s="11" t="str">
        <f>IF(E230 ="", "", VLOOKUP(E230, 'Primary Responses'!$E$7:H$194, 3, FALSE))</f>
        <v/>
      </c>
      <c r="H230" s="11" t="str">
        <f>IF(E230 ="", "", VLOOKUP(E230, 'Primary Responses'!$E$7:H$194, 4, FALSE))</f>
        <v/>
      </c>
      <c r="I230" s="14"/>
      <c r="J230" s="9"/>
      <c r="K230" s="15" t="str">
        <f t="shared" si="7"/>
        <v>-</v>
      </c>
    </row>
    <row r="231" spans="2:11" ht="54" customHeight="1" x14ac:dyDescent="0.25">
      <c r="B231" s="10" t="str">
        <f t="shared" ca="1" si="6"/>
        <v>-</v>
      </c>
      <c r="C231" s="11" t="s">
        <v>182</v>
      </c>
      <c r="D231" s="12" t="s">
        <v>182</v>
      </c>
      <c r="E231" s="9"/>
      <c r="F231" s="13" t="str">
        <f>IF(E231 ="", "", VLOOKUP(E231, 'Primary Responses'!$E$7:H$194, 2, FALSE))</f>
        <v/>
      </c>
      <c r="G231" s="11" t="str">
        <f>IF(E231 ="", "", VLOOKUP(E231, 'Primary Responses'!$E$7:H$194, 3, FALSE))</f>
        <v/>
      </c>
      <c r="H231" s="11" t="str">
        <f>IF(E231 ="", "", VLOOKUP(E231, 'Primary Responses'!$E$7:H$194, 4, FALSE))</f>
        <v/>
      </c>
      <c r="I231" s="14"/>
      <c r="J231" s="9"/>
      <c r="K231" s="15" t="str">
        <f t="shared" si="7"/>
        <v>-</v>
      </c>
    </row>
    <row r="232" spans="2:11" ht="54" customHeight="1" x14ac:dyDescent="0.25">
      <c r="B232" s="10" t="str">
        <f t="shared" ca="1" si="6"/>
        <v>-</v>
      </c>
      <c r="C232" s="11" t="s">
        <v>182</v>
      </c>
      <c r="D232" s="12" t="s">
        <v>182</v>
      </c>
      <c r="E232" s="9"/>
      <c r="F232" s="13" t="str">
        <f>IF(E232 ="", "", VLOOKUP(E232, 'Primary Responses'!$E$7:H$194, 2, FALSE))</f>
        <v/>
      </c>
      <c r="G232" s="11" t="str">
        <f>IF(E232 ="", "", VLOOKUP(E232, 'Primary Responses'!$E$7:H$194, 3, FALSE))</f>
        <v/>
      </c>
      <c r="H232" s="11" t="str">
        <f>IF(E232 ="", "", VLOOKUP(E232, 'Primary Responses'!$E$7:H$194, 4, FALSE))</f>
        <v/>
      </c>
      <c r="I232" s="14"/>
      <c r="J232" s="9"/>
      <c r="K232" s="15" t="str">
        <f t="shared" si="7"/>
        <v>-</v>
      </c>
    </row>
    <row r="233" spans="2:11" ht="54" customHeight="1" x14ac:dyDescent="0.25">
      <c r="B233" s="10" t="str">
        <f t="shared" ca="1" si="6"/>
        <v>-</v>
      </c>
      <c r="C233" s="11" t="s">
        <v>182</v>
      </c>
      <c r="D233" s="12" t="s">
        <v>182</v>
      </c>
      <c r="E233" s="9"/>
      <c r="F233" s="13" t="str">
        <f>IF(E233 ="", "", VLOOKUP(E233, 'Primary Responses'!$E$7:H$194, 2, FALSE))</f>
        <v/>
      </c>
      <c r="G233" s="11" t="str">
        <f>IF(E233 ="", "", VLOOKUP(E233, 'Primary Responses'!$E$7:H$194, 3, FALSE))</f>
        <v/>
      </c>
      <c r="H233" s="11" t="str">
        <f>IF(E233 ="", "", VLOOKUP(E233, 'Primary Responses'!$E$7:H$194, 4, FALSE))</f>
        <v/>
      </c>
      <c r="I233" s="14"/>
      <c r="J233" s="9"/>
      <c r="K233" s="15" t="str">
        <f t="shared" si="7"/>
        <v>-</v>
      </c>
    </row>
    <row r="234" spans="2:11" ht="54" customHeight="1" x14ac:dyDescent="0.25">
      <c r="B234" s="10" t="str">
        <f t="shared" ca="1" si="6"/>
        <v>-</v>
      </c>
      <c r="C234" s="11" t="s">
        <v>182</v>
      </c>
      <c r="D234" s="12" t="s">
        <v>182</v>
      </c>
      <c r="E234" s="9"/>
      <c r="F234" s="13" t="str">
        <f>IF(E234 ="", "", VLOOKUP(E234, 'Primary Responses'!$E$7:H$194, 2, FALSE))</f>
        <v/>
      </c>
      <c r="G234" s="11" t="str">
        <f>IF(E234 ="", "", VLOOKUP(E234, 'Primary Responses'!$E$7:H$194, 3, FALSE))</f>
        <v/>
      </c>
      <c r="H234" s="11" t="str">
        <f>IF(E234 ="", "", VLOOKUP(E234, 'Primary Responses'!$E$7:H$194, 4, FALSE))</f>
        <v/>
      </c>
      <c r="I234" s="14"/>
      <c r="J234" s="9"/>
      <c r="K234" s="15" t="str">
        <f t="shared" si="7"/>
        <v>-</v>
      </c>
    </row>
    <row r="235" spans="2:11" ht="54" customHeight="1" x14ac:dyDescent="0.25">
      <c r="B235" s="10" t="str">
        <f t="shared" ca="1" si="6"/>
        <v>-</v>
      </c>
      <c r="C235" s="11" t="s">
        <v>182</v>
      </c>
      <c r="D235" s="12" t="s">
        <v>182</v>
      </c>
      <c r="E235" s="9"/>
      <c r="F235" s="13" t="str">
        <f>IF(E235 ="", "", VLOOKUP(E235, 'Primary Responses'!$E$7:H$194, 2, FALSE))</f>
        <v/>
      </c>
      <c r="G235" s="11" t="str">
        <f>IF(E235 ="", "", VLOOKUP(E235, 'Primary Responses'!$E$7:H$194, 3, FALSE))</f>
        <v/>
      </c>
      <c r="H235" s="11" t="str">
        <f>IF(E235 ="", "", VLOOKUP(E235, 'Primary Responses'!$E$7:H$194, 4, FALSE))</f>
        <v/>
      </c>
      <c r="I235" s="14"/>
      <c r="J235" s="9"/>
      <c r="K235" s="15" t="str">
        <f t="shared" si="7"/>
        <v>-</v>
      </c>
    </row>
    <row r="236" spans="2:11" ht="54" customHeight="1" x14ac:dyDescent="0.25">
      <c r="B236" s="10" t="str">
        <f t="shared" ca="1" si="6"/>
        <v>-</v>
      </c>
      <c r="C236" s="11" t="s">
        <v>182</v>
      </c>
      <c r="D236" s="12" t="s">
        <v>182</v>
      </c>
      <c r="E236" s="9"/>
      <c r="F236" s="13" t="str">
        <f>IF(E236 ="", "", VLOOKUP(E236, 'Primary Responses'!$E$7:H$194, 2, FALSE))</f>
        <v/>
      </c>
      <c r="G236" s="11" t="str">
        <f>IF(E236 ="", "", VLOOKUP(E236, 'Primary Responses'!$E$7:H$194, 3, FALSE))</f>
        <v/>
      </c>
      <c r="H236" s="11" t="str">
        <f>IF(E236 ="", "", VLOOKUP(E236, 'Primary Responses'!$E$7:H$194, 4, FALSE))</f>
        <v/>
      </c>
      <c r="I236" s="14"/>
      <c r="J236" s="9"/>
      <c r="K236" s="15" t="str">
        <f t="shared" si="7"/>
        <v>-</v>
      </c>
    </row>
    <row r="237" spans="2:11" ht="54" customHeight="1" x14ac:dyDescent="0.25">
      <c r="B237" s="10" t="str">
        <f t="shared" ca="1" si="6"/>
        <v>-</v>
      </c>
      <c r="C237" s="11" t="s">
        <v>182</v>
      </c>
      <c r="D237" s="12" t="s">
        <v>182</v>
      </c>
      <c r="E237" s="9"/>
      <c r="F237" s="13" t="str">
        <f>IF(E237 ="", "", VLOOKUP(E237, 'Primary Responses'!$E$7:H$194, 2, FALSE))</f>
        <v/>
      </c>
      <c r="G237" s="11" t="str">
        <f>IF(E237 ="", "", VLOOKUP(E237, 'Primary Responses'!$E$7:H$194, 3, FALSE))</f>
        <v/>
      </c>
      <c r="H237" s="11" t="str">
        <f>IF(E237 ="", "", VLOOKUP(E237, 'Primary Responses'!$E$7:H$194, 4, FALSE))</f>
        <v/>
      </c>
      <c r="I237" s="14"/>
      <c r="J237" s="9"/>
      <c r="K237" s="15" t="str">
        <f t="shared" si="7"/>
        <v>-</v>
      </c>
    </row>
    <row r="238" spans="2:11" ht="54" customHeight="1" x14ac:dyDescent="0.25">
      <c r="B238" s="10" t="str">
        <f t="shared" ca="1" si="6"/>
        <v>-</v>
      </c>
      <c r="C238" s="11" t="s">
        <v>182</v>
      </c>
      <c r="D238" s="12" t="s">
        <v>182</v>
      </c>
      <c r="E238" s="9"/>
      <c r="F238" s="13" t="str">
        <f>IF(E238 ="", "", VLOOKUP(E238, 'Primary Responses'!$E$7:H$194, 2, FALSE))</f>
        <v/>
      </c>
      <c r="G238" s="11" t="str">
        <f>IF(E238 ="", "", VLOOKUP(E238, 'Primary Responses'!$E$7:H$194, 3, FALSE))</f>
        <v/>
      </c>
      <c r="H238" s="11" t="str">
        <f>IF(E238 ="", "", VLOOKUP(E238, 'Primary Responses'!$E$7:H$194, 4, FALSE))</f>
        <v/>
      </c>
      <c r="I238" s="14"/>
      <c r="J238" s="9"/>
      <c r="K238" s="15" t="str">
        <f t="shared" si="7"/>
        <v>-</v>
      </c>
    </row>
    <row r="239" spans="2:11" ht="54" customHeight="1" x14ac:dyDescent="0.25">
      <c r="B239" s="10" t="str">
        <f t="shared" ca="1" si="6"/>
        <v>-</v>
      </c>
      <c r="C239" s="11" t="s">
        <v>182</v>
      </c>
      <c r="D239" s="12" t="s">
        <v>182</v>
      </c>
      <c r="E239" s="9"/>
      <c r="F239" s="13" t="str">
        <f>IF(E239 ="", "", VLOOKUP(E239, 'Primary Responses'!$E$7:H$194, 2, FALSE))</f>
        <v/>
      </c>
      <c r="G239" s="11" t="str">
        <f>IF(E239 ="", "", VLOOKUP(E239, 'Primary Responses'!$E$7:H$194, 3, FALSE))</f>
        <v/>
      </c>
      <c r="H239" s="11" t="str">
        <f>IF(E239 ="", "", VLOOKUP(E239, 'Primary Responses'!$E$7:H$194, 4, FALSE))</f>
        <v/>
      </c>
      <c r="I239" s="14"/>
      <c r="J239" s="9"/>
      <c r="K239" s="15" t="str">
        <f t="shared" si="7"/>
        <v>-</v>
      </c>
    </row>
    <row r="240" spans="2:11" ht="54" customHeight="1" x14ac:dyDescent="0.25">
      <c r="B240" s="10" t="str">
        <f t="shared" ca="1" si="6"/>
        <v>-</v>
      </c>
      <c r="C240" s="11" t="s">
        <v>182</v>
      </c>
      <c r="D240" s="12" t="s">
        <v>182</v>
      </c>
      <c r="E240" s="9"/>
      <c r="F240" s="13" t="str">
        <f>IF(E240 ="", "", VLOOKUP(E240, 'Primary Responses'!$E$7:H$194, 2, FALSE))</f>
        <v/>
      </c>
      <c r="G240" s="11" t="str">
        <f>IF(E240 ="", "", VLOOKUP(E240, 'Primary Responses'!$E$7:H$194, 3, FALSE))</f>
        <v/>
      </c>
      <c r="H240" s="11" t="str">
        <f>IF(E240 ="", "", VLOOKUP(E240, 'Primary Responses'!$E$7:H$194, 4, FALSE))</f>
        <v/>
      </c>
      <c r="I240" s="14"/>
      <c r="J240" s="9"/>
      <c r="K240" s="15" t="str">
        <f t="shared" si="7"/>
        <v>-</v>
      </c>
    </row>
    <row r="241" spans="2:11" ht="54" customHeight="1" x14ac:dyDescent="0.25">
      <c r="B241" s="10" t="str">
        <f t="shared" ca="1" si="6"/>
        <v>-</v>
      </c>
      <c r="C241" s="11" t="s">
        <v>182</v>
      </c>
      <c r="D241" s="12" t="s">
        <v>182</v>
      </c>
      <c r="E241" s="9"/>
      <c r="F241" s="13" t="str">
        <f>IF(E241 ="", "", VLOOKUP(E241, 'Primary Responses'!$E$7:H$194, 2, FALSE))</f>
        <v/>
      </c>
      <c r="G241" s="11" t="str">
        <f>IF(E241 ="", "", VLOOKUP(E241, 'Primary Responses'!$E$7:H$194, 3, FALSE))</f>
        <v/>
      </c>
      <c r="H241" s="11" t="str">
        <f>IF(E241 ="", "", VLOOKUP(E241, 'Primary Responses'!$E$7:H$194, 4, FALSE))</f>
        <v/>
      </c>
      <c r="I241" s="14"/>
      <c r="J241" s="9"/>
      <c r="K241" s="15" t="str">
        <f t="shared" si="7"/>
        <v>-</v>
      </c>
    </row>
  </sheetData>
  <sheetProtection password="E36C" sheet="1" objects="1" scenarios="1" formatCells="0" formatColumns="0" formatRows="0" insertHyperlinks="0"/>
  <conditionalFormatting sqref="B3">
    <cfRule type="beginsWith" dxfId="5" priority="1" operator="beginsWith" text="Error">
      <formula>LEFT(B3,LEN("Error"))="Error"</formula>
    </cfRule>
    <cfRule type="beginsWith" dxfId="4" priority="2" operator="beginsWith" text="Success">
      <formula>LEFT(B3,LEN("Success"))="Success"</formula>
    </cfRule>
  </conditionalFormatting>
  <conditionalFormatting sqref="B7:B241">
    <cfRule type="beginsWith" dxfId="3" priority="4" operator="beginsWith" text="Error">
      <formula>LEFT(B7,LEN("Error"))="Error"</formula>
    </cfRule>
    <cfRule type="beginsWith" dxfId="2" priority="5" operator="beginsWith" text="Success">
      <formula>LEFT(B7,LEN("Success"))="Success"</formula>
    </cfRule>
  </conditionalFormatting>
  <conditionalFormatting sqref="B7:L241">
    <cfRule type="expression" dxfId="1" priority="474">
      <formula>MOD(ROW($E7),2)=1</formula>
    </cfRule>
  </conditionalFormatting>
  <conditionalFormatting sqref="I3:J3">
    <cfRule type="beginsWith" dxfId="0" priority="3" operator="beginsWith" text="Error">
      <formula>LEFT(I3,LEN("Error"))="Error"</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Lynn Spaulding</cp:lastModifiedBy>
  <dcterms:created xsi:type="dcterms:W3CDTF">2024-03-12T18:22:24Z</dcterms:created>
  <dcterms:modified xsi:type="dcterms:W3CDTF">2024-03-13T12:01:17Z</dcterms:modified>
  <cp:category/>
</cp:coreProperties>
</file>